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fs\Javna naročila evidenca\Naročila 2021\Javna narocila 2025\18_LABORATORIJSKI MATERIAL 2025\RD\"/>
    </mc:Choice>
  </mc:AlternateContent>
  <xr:revisionPtr revIDLastSave="0" documentId="13_ncr:1_{EB0CBDBE-538F-4D92-A5C1-88364F53F7C3}" xr6:coauthVersionLast="47" xr6:coauthVersionMax="47" xr10:uidLastSave="{00000000-0000-0000-0000-000000000000}"/>
  <bookViews>
    <workbookView xWindow="-120" yWindow="-120" windowWidth="29040" windowHeight="17520" tabRatio="445" firstSheet="1" activeTab="1" xr2:uid="{00000000-000D-0000-FFFF-FFFF00000000}"/>
  </bookViews>
  <sheets>
    <sheet name="laboratorijski_material_2025 " sheetId="1" r:id="rId1"/>
    <sheet name="OBR-10 Predračun" sheetId="2" r:id="rId2"/>
  </sheets>
  <definedNames>
    <definedName name="___xlnm.Print_Titles">'laboratorijski_material_2025 '!$31:$31</definedName>
    <definedName name="__xlnm.Print_Titles">'laboratorijski_material_2025 '!$31:$31</definedName>
    <definedName name="_xlnm._FilterDatabase" localSheetId="0" hidden="1">'laboratorijski_material_2025 '!$A$31:$Y$245</definedName>
    <definedName name="_xlnm._FilterDatabase" localSheetId="1" hidden="1">'OBR-10 Predračun'!$A$33:$W$204</definedName>
    <definedName name="Excel_BuiltIn__FilterDatabase">"#REF!"</definedName>
    <definedName name="_xlnm.Print_Titles" localSheetId="0">'laboratorijski_material_2025 '!$31:$31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04" i="2" l="1"/>
  <c r="M204" i="2"/>
  <c r="L174" i="2"/>
  <c r="M174" i="2"/>
  <c r="L168" i="2"/>
  <c r="M168" i="2"/>
  <c r="L164" i="2"/>
  <c r="M164" i="2"/>
  <c r="L162" i="2"/>
  <c r="M162" i="2"/>
  <c r="L156" i="2"/>
  <c r="M156" i="2"/>
  <c r="L152" i="2"/>
  <c r="M152" i="2"/>
  <c r="L150" i="2"/>
  <c r="M150" i="2"/>
  <c r="L148" i="2"/>
  <c r="M148" i="2"/>
  <c r="L146" i="2"/>
  <c r="M146" i="2"/>
  <c r="L144" i="2"/>
  <c r="M144" i="2"/>
  <c r="L142" i="2"/>
  <c r="M142" i="2"/>
  <c r="L140" i="2"/>
  <c r="M140" i="2"/>
  <c r="L138" i="2"/>
  <c r="M138" i="2"/>
  <c r="L134" i="2"/>
  <c r="M134" i="2"/>
  <c r="L131" i="2"/>
  <c r="M131" i="2"/>
  <c r="L125" i="2"/>
  <c r="M125" i="2"/>
  <c r="L123" i="2"/>
  <c r="M123" i="2"/>
  <c r="L118" i="2"/>
  <c r="M118" i="2"/>
  <c r="L115" i="2"/>
  <c r="M115" i="2"/>
  <c r="L110" i="2"/>
  <c r="M110" i="2"/>
  <c r="L102" i="2"/>
  <c r="M102" i="2"/>
  <c r="L97" i="2"/>
  <c r="M97" i="2"/>
  <c r="L93" i="2"/>
  <c r="M93" i="2"/>
  <c r="M88" i="2"/>
  <c r="L88" i="2"/>
  <c r="L83" i="2"/>
  <c r="M83" i="2"/>
  <c r="L78" i="2"/>
  <c r="M78" i="2"/>
  <c r="L74" i="2"/>
  <c r="M74" i="2"/>
  <c r="M68" i="2"/>
  <c r="M60" i="2"/>
  <c r="M55" i="2"/>
  <c r="L68" i="2"/>
  <c r="L60" i="2"/>
  <c r="L55" i="2"/>
  <c r="L50" i="2"/>
  <c r="M50" i="2"/>
  <c r="L42" i="2"/>
  <c r="M42" i="2"/>
  <c r="L203" i="2"/>
  <c r="L202" i="2"/>
  <c r="L201" i="2"/>
  <c r="L200" i="2"/>
  <c r="L199" i="2"/>
  <c r="L198" i="2"/>
  <c r="L197" i="2"/>
  <c r="L196" i="2"/>
  <c r="L195" i="2"/>
  <c r="L194" i="2"/>
  <c r="L193" i="2"/>
  <c r="L192" i="2"/>
  <c r="L191" i="2"/>
  <c r="L190" i="2"/>
  <c r="L189" i="2"/>
  <c r="L188" i="2"/>
  <c r="L187" i="2"/>
  <c r="L186" i="2"/>
  <c r="L185" i="2"/>
  <c r="L184" i="2"/>
  <c r="L183" i="2"/>
  <c r="L182" i="2"/>
  <c r="L181" i="2"/>
  <c r="L180" i="2"/>
  <c r="L179" i="2"/>
  <c r="L178" i="2"/>
  <c r="L177" i="2"/>
  <c r="L176" i="2"/>
  <c r="L175" i="2"/>
  <c r="L173" i="2"/>
  <c r="L172" i="2"/>
  <c r="L171" i="2"/>
  <c r="L170" i="2"/>
  <c r="L169" i="2"/>
  <c r="L167" i="2"/>
  <c r="L166" i="2"/>
  <c r="L165" i="2"/>
  <c r="L163" i="2"/>
  <c r="L161" i="2"/>
  <c r="L160" i="2"/>
  <c r="L159" i="2"/>
  <c r="L158" i="2"/>
  <c r="L157" i="2"/>
  <c r="L155" i="2"/>
  <c r="L154" i="2"/>
  <c r="L153" i="2"/>
  <c r="L151" i="2"/>
  <c r="L149" i="2"/>
  <c r="L147" i="2"/>
  <c r="L145" i="2"/>
  <c r="L143" i="2"/>
  <c r="L141" i="2"/>
  <c r="L139" i="2"/>
  <c r="L137" i="2"/>
  <c r="L136" i="2"/>
  <c r="L135" i="2"/>
  <c r="L133" i="2"/>
  <c r="L132" i="2"/>
  <c r="L130" i="2"/>
  <c r="L129" i="2"/>
  <c r="L128" i="2"/>
  <c r="L127" i="2"/>
  <c r="L126" i="2"/>
  <c r="L124" i="2"/>
  <c r="L122" i="2"/>
  <c r="L121" i="2"/>
  <c r="L120" i="2"/>
  <c r="L119" i="2"/>
  <c r="L117" i="2"/>
  <c r="L116" i="2"/>
  <c r="L114" i="2"/>
  <c r="L113" i="2"/>
  <c r="L112" i="2"/>
  <c r="L111" i="2"/>
  <c r="L109" i="2"/>
  <c r="L108" i="2"/>
  <c r="L107" i="2"/>
  <c r="L106" i="2"/>
  <c r="L105" i="2"/>
  <c r="L104" i="2"/>
  <c r="L103" i="2"/>
  <c r="L101" i="2"/>
  <c r="L100" i="2"/>
  <c r="L99" i="2"/>
  <c r="L98" i="2"/>
  <c r="L96" i="2"/>
  <c r="L95" i="2"/>
  <c r="L94" i="2"/>
  <c r="L92" i="2"/>
  <c r="L91" i="2"/>
  <c r="L90" i="2"/>
  <c r="L89" i="2"/>
  <c r="L87" i="2"/>
  <c r="L86" i="2"/>
  <c r="L85" i="2"/>
  <c r="L84" i="2"/>
  <c r="L82" i="2"/>
  <c r="L81" i="2"/>
  <c r="L80" i="2"/>
  <c r="L79" i="2"/>
  <c r="L77" i="2"/>
  <c r="L76" i="2"/>
  <c r="L75" i="2"/>
  <c r="L73" i="2"/>
  <c r="L72" i="2"/>
  <c r="L71" i="2"/>
  <c r="L70" i="2"/>
  <c r="L69" i="2"/>
  <c r="L67" i="2"/>
  <c r="L66" i="2"/>
  <c r="L65" i="2"/>
  <c r="L64" i="2"/>
  <c r="L63" i="2"/>
  <c r="L62" i="2"/>
  <c r="L61" i="2"/>
  <c r="L59" i="2"/>
  <c r="L58" i="2"/>
  <c r="L57" i="2"/>
  <c r="L56" i="2"/>
  <c r="L54" i="2"/>
  <c r="L53" i="2"/>
  <c r="L52" i="2"/>
  <c r="L51" i="2"/>
  <c r="L49" i="2"/>
  <c r="L48" i="2"/>
  <c r="L47" i="2"/>
  <c r="L46" i="2"/>
  <c r="L45" i="2"/>
  <c r="L44" i="2"/>
  <c r="L43" i="2"/>
  <c r="M203" i="2"/>
  <c r="M202" i="2"/>
  <c r="M201" i="2"/>
  <c r="M200" i="2"/>
  <c r="M199" i="2"/>
  <c r="M198" i="2"/>
  <c r="M197" i="2"/>
  <c r="M196" i="2"/>
  <c r="M195" i="2"/>
  <c r="M194" i="2"/>
  <c r="M193" i="2"/>
  <c r="M192" i="2"/>
  <c r="M191" i="2"/>
  <c r="M190" i="2"/>
  <c r="M189" i="2"/>
  <c r="M188" i="2"/>
  <c r="M187" i="2"/>
  <c r="M186" i="2"/>
  <c r="M185" i="2"/>
  <c r="M184" i="2"/>
  <c r="M183" i="2"/>
  <c r="M182" i="2"/>
  <c r="M181" i="2"/>
  <c r="M180" i="2"/>
  <c r="M179" i="2"/>
  <c r="M178" i="2"/>
  <c r="M177" i="2"/>
  <c r="M176" i="2"/>
  <c r="M175" i="2"/>
  <c r="M173" i="2"/>
  <c r="M172" i="2"/>
  <c r="M171" i="2"/>
  <c r="M170" i="2"/>
  <c r="M169" i="2"/>
  <c r="M167" i="2"/>
  <c r="M166" i="2"/>
  <c r="M165" i="2"/>
  <c r="M163" i="2"/>
  <c r="M161" i="2"/>
  <c r="M160" i="2"/>
  <c r="M159" i="2"/>
  <c r="M158" i="2"/>
  <c r="M157" i="2"/>
  <c r="M155" i="2"/>
  <c r="M154" i="2"/>
  <c r="M153" i="2"/>
  <c r="M151" i="2"/>
  <c r="M149" i="2"/>
  <c r="M147" i="2"/>
  <c r="M145" i="2"/>
  <c r="M143" i="2"/>
  <c r="M141" i="2"/>
  <c r="M139" i="2"/>
  <c r="M137" i="2"/>
  <c r="M136" i="2"/>
  <c r="M135" i="2"/>
  <c r="M133" i="2"/>
  <c r="M132" i="2"/>
  <c r="M130" i="2"/>
  <c r="M129" i="2"/>
  <c r="M128" i="2"/>
  <c r="M127" i="2"/>
  <c r="M126" i="2"/>
  <c r="M124" i="2"/>
  <c r="M122" i="2"/>
  <c r="M121" i="2"/>
  <c r="M120" i="2"/>
  <c r="M119" i="2"/>
  <c r="M117" i="2"/>
  <c r="M116" i="2"/>
  <c r="M114" i="2"/>
  <c r="M113" i="2"/>
  <c r="M112" i="2"/>
  <c r="M111" i="2"/>
  <c r="M109" i="2"/>
  <c r="M108" i="2"/>
  <c r="M107" i="2"/>
  <c r="M106" i="2"/>
  <c r="M105" i="2"/>
  <c r="M104" i="2"/>
  <c r="M103" i="2"/>
  <c r="M101" i="2"/>
  <c r="M100" i="2"/>
  <c r="M99" i="2"/>
  <c r="M98" i="2"/>
  <c r="M96" i="2"/>
  <c r="M95" i="2"/>
  <c r="M94" i="2"/>
  <c r="M92" i="2"/>
  <c r="M91" i="2"/>
  <c r="M90" i="2"/>
  <c r="M89" i="2"/>
  <c r="M87" i="2"/>
  <c r="M86" i="2"/>
  <c r="M85" i="2"/>
  <c r="M84" i="2"/>
  <c r="M82" i="2"/>
  <c r="M81" i="2"/>
  <c r="M80" i="2"/>
  <c r="M79" i="2"/>
  <c r="M77" i="2"/>
  <c r="M76" i="2"/>
  <c r="M75" i="2"/>
  <c r="M73" i="2"/>
  <c r="M72" i="2"/>
  <c r="M71" i="2"/>
  <c r="M70" i="2"/>
  <c r="M69" i="2"/>
  <c r="M67" i="2"/>
  <c r="M66" i="2"/>
  <c r="M65" i="2"/>
  <c r="M64" i="2"/>
  <c r="M63" i="2"/>
  <c r="M62" i="2"/>
  <c r="M61" i="2"/>
  <c r="M59" i="2"/>
  <c r="M58" i="2"/>
  <c r="M57" i="2"/>
  <c r="M56" i="2"/>
  <c r="M54" i="2"/>
  <c r="M53" i="2"/>
  <c r="M52" i="2"/>
  <c r="M51" i="2"/>
  <c r="M49" i="2"/>
  <c r="M48" i="2"/>
  <c r="M47" i="2"/>
  <c r="M46" i="2"/>
  <c r="M45" i="2"/>
  <c r="M44" i="2"/>
  <c r="M43" i="2"/>
  <c r="M41" i="2"/>
  <c r="M40" i="2"/>
  <c r="M39" i="2"/>
  <c r="M38" i="2"/>
  <c r="M37" i="2"/>
  <c r="M36" i="2"/>
  <c r="M35" i="2"/>
  <c r="L41" i="2"/>
  <c r="L40" i="2"/>
  <c r="L39" i="2"/>
  <c r="L38" i="2"/>
  <c r="L37" i="2"/>
  <c r="L36" i="2"/>
  <c r="L35" i="2"/>
  <c r="M34" i="2"/>
  <c r="L34" i="2"/>
  <c r="F203" i="2" l="1"/>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3" i="2"/>
  <c r="F172" i="2"/>
  <c r="F171" i="2"/>
  <c r="F170" i="2"/>
  <c r="F169" i="2"/>
  <c r="F167" i="2"/>
  <c r="F166" i="2"/>
  <c r="F165" i="2"/>
  <c r="F163" i="2"/>
  <c r="F161" i="2"/>
  <c r="F160" i="2"/>
  <c r="F159" i="2"/>
  <c r="F158" i="2"/>
  <c r="F157" i="2"/>
  <c r="F155" i="2"/>
  <c r="F154" i="2"/>
  <c r="F153" i="2"/>
  <c r="F151" i="2"/>
  <c r="F149" i="2"/>
  <c r="F147" i="2"/>
  <c r="F145" i="2"/>
  <c r="F143" i="2"/>
  <c r="F141" i="2"/>
  <c r="F139" i="2"/>
  <c r="F137" i="2"/>
  <c r="F136" i="2"/>
  <c r="F135" i="2"/>
  <c r="F133" i="2"/>
  <c r="F132" i="2"/>
  <c r="F130" i="2"/>
  <c r="F129" i="2"/>
  <c r="F128" i="2"/>
  <c r="F127" i="2"/>
  <c r="F126" i="2"/>
  <c r="F124" i="2"/>
  <c r="F122" i="2"/>
  <c r="F121" i="2"/>
  <c r="F120" i="2"/>
  <c r="F119" i="2"/>
  <c r="F117" i="2"/>
  <c r="F116" i="2"/>
  <c r="F114" i="2"/>
  <c r="F113" i="2"/>
  <c r="F112" i="2"/>
  <c r="F111" i="2"/>
  <c r="F109" i="2"/>
  <c r="F108" i="2"/>
  <c r="F107" i="2"/>
  <c r="F106" i="2"/>
  <c r="F105" i="2"/>
  <c r="F104" i="2"/>
  <c r="F103" i="2"/>
  <c r="F101" i="2"/>
  <c r="F100" i="2"/>
  <c r="F99" i="2"/>
  <c r="F98" i="2"/>
  <c r="F96" i="2"/>
  <c r="F95" i="2"/>
  <c r="F94" i="2"/>
  <c r="F92" i="2"/>
  <c r="F91" i="2"/>
  <c r="F90" i="2"/>
  <c r="F89" i="2"/>
  <c r="F87" i="2"/>
  <c r="F86" i="2"/>
  <c r="F85" i="2"/>
  <c r="F84" i="2"/>
  <c r="F82" i="2"/>
  <c r="F81" i="2"/>
  <c r="F80" i="2"/>
  <c r="F79" i="2"/>
  <c r="F77" i="2"/>
  <c r="F76" i="2"/>
  <c r="F75" i="2"/>
  <c r="F73" i="2"/>
  <c r="F72" i="2"/>
  <c r="F71" i="2"/>
  <c r="F70" i="2"/>
  <c r="F69" i="2"/>
  <c r="F67" i="2"/>
  <c r="F66" i="2"/>
  <c r="F64" i="2"/>
  <c r="F63" i="2"/>
  <c r="F62" i="2"/>
  <c r="F61" i="2"/>
  <c r="F59" i="2"/>
  <c r="F58" i="2"/>
  <c r="F57" i="2"/>
  <c r="F56" i="2"/>
  <c r="F54" i="2"/>
  <c r="F53" i="2"/>
  <c r="F52" i="2"/>
  <c r="F51" i="2"/>
  <c r="F49" i="2"/>
  <c r="F48" i="2"/>
  <c r="F47" i="2"/>
  <c r="F46" i="2"/>
  <c r="F45" i="2"/>
  <c r="F44" i="2"/>
  <c r="F43" i="2"/>
  <c r="F41" i="2"/>
  <c r="F40" i="2"/>
  <c r="F39" i="2"/>
  <c r="F38" i="2"/>
  <c r="F37" i="2"/>
  <c r="F36" i="2"/>
  <c r="F35" i="2"/>
  <c r="F34" i="2"/>
  <c r="N245" i="1"/>
  <c r="O245" i="1"/>
  <c r="O215" i="1"/>
  <c r="N215" i="1"/>
  <c r="O184" i="1"/>
  <c r="N184" i="1"/>
  <c r="O178" i="1"/>
  <c r="N179" i="1"/>
  <c r="N180" i="1"/>
  <c r="N181" i="1"/>
  <c r="N182" i="1"/>
  <c r="N183"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178" i="1"/>
  <c r="N174" i="1"/>
  <c r="O174" i="1" s="1"/>
  <c r="N170" i="1"/>
  <c r="O170" i="1" s="1"/>
  <c r="N168" i="1"/>
  <c r="O168" i="1" s="1"/>
  <c r="N154" i="1"/>
  <c r="N166" i="1"/>
  <c r="O166" i="1" s="1"/>
  <c r="N164" i="1"/>
  <c r="O164" i="1" s="1"/>
  <c r="N162" i="1"/>
  <c r="O162" i="1" s="1"/>
  <c r="N160" i="1"/>
  <c r="O160" i="1" s="1"/>
  <c r="N158" i="1"/>
  <c r="O158" i="1" s="1"/>
  <c r="N156" i="1"/>
  <c r="O156" i="1" s="1"/>
  <c r="N150" i="1"/>
  <c r="O150" i="1" s="1"/>
  <c r="N148" i="1"/>
  <c r="O148" i="1" s="1"/>
  <c r="O146" i="1"/>
  <c r="N146" i="1"/>
  <c r="N144" i="1"/>
  <c r="O144" i="1" s="1"/>
  <c r="N142" i="1"/>
  <c r="O142" i="1" s="1"/>
  <c r="N140" i="1"/>
  <c r="O140" i="1" s="1"/>
  <c r="N138" i="1"/>
  <c r="O138" i="1" s="1"/>
  <c r="O136" i="1"/>
  <c r="N136" i="1"/>
  <c r="O132" i="1"/>
  <c r="N132" i="1"/>
  <c r="O129" i="1"/>
  <c r="N129" i="1"/>
  <c r="N123" i="1"/>
  <c r="O123" i="1" s="1"/>
  <c r="O121" i="1"/>
  <c r="N121" i="1"/>
  <c r="O116" i="1"/>
  <c r="N116" i="1"/>
  <c r="O113" i="1"/>
  <c r="N113" i="1"/>
  <c r="O108" i="1"/>
  <c r="N108" i="1"/>
  <c r="O100" i="1"/>
  <c r="N100" i="1"/>
  <c r="O95" i="1"/>
  <c r="N96" i="1"/>
  <c r="N97" i="1"/>
  <c r="N98" i="1"/>
  <c r="N99" i="1"/>
  <c r="N101" i="1"/>
  <c r="N102" i="1"/>
  <c r="N103" i="1"/>
  <c r="N104" i="1"/>
  <c r="N105" i="1"/>
  <c r="N106" i="1"/>
  <c r="N107" i="1"/>
  <c r="N109" i="1"/>
  <c r="N110" i="1"/>
  <c r="N111" i="1"/>
  <c r="N112" i="1"/>
  <c r="N114" i="1"/>
  <c r="N115" i="1"/>
  <c r="N117" i="1"/>
  <c r="N118" i="1"/>
  <c r="N119" i="1"/>
  <c r="N120" i="1"/>
  <c r="N122" i="1"/>
  <c r="N124" i="1"/>
  <c r="N125" i="1"/>
  <c r="N126" i="1"/>
  <c r="N127" i="1"/>
  <c r="N128" i="1"/>
  <c r="N130" i="1"/>
  <c r="N131" i="1"/>
  <c r="N133" i="1"/>
  <c r="N134" i="1"/>
  <c r="N135" i="1"/>
  <c r="N137" i="1"/>
  <c r="N139" i="1"/>
  <c r="N141" i="1"/>
  <c r="N143" i="1"/>
  <c r="N145" i="1"/>
  <c r="N147" i="1"/>
  <c r="N149" i="1"/>
  <c r="N151" i="1"/>
  <c r="N152" i="1"/>
  <c r="N153" i="1"/>
  <c r="N155" i="1"/>
  <c r="N157" i="1"/>
  <c r="N159" i="1"/>
  <c r="N161" i="1"/>
  <c r="N163" i="1"/>
  <c r="N165" i="1"/>
  <c r="N167" i="1"/>
  <c r="N169" i="1"/>
  <c r="N95" i="1"/>
  <c r="O91" i="1"/>
  <c r="N91" i="1"/>
  <c r="O86" i="1"/>
  <c r="N86" i="1"/>
  <c r="O81" i="1"/>
  <c r="N81" i="1"/>
  <c r="O76" i="1"/>
  <c r="N76" i="1"/>
  <c r="O72" i="1"/>
  <c r="N72" i="1"/>
  <c r="O66" i="1"/>
  <c r="N66" i="1"/>
  <c r="O58" i="1"/>
  <c r="N58" i="1"/>
  <c r="O53" i="1"/>
  <c r="N53" i="1"/>
  <c r="O48" i="1"/>
  <c r="N48" i="1"/>
  <c r="N40" i="1"/>
  <c r="H107" i="1"/>
  <c r="H106" i="1"/>
  <c r="M199" i="1" l="1"/>
  <c r="H199" i="1"/>
  <c r="M180" i="1"/>
  <c r="H180" i="1"/>
  <c r="O180" i="1" s="1"/>
  <c r="M35" i="1"/>
  <c r="H35" i="1"/>
  <c r="N35" i="1" s="1"/>
  <c r="O35" i="1" s="1"/>
  <c r="M78" i="1"/>
  <c r="M79" i="1"/>
  <c r="M80" i="1"/>
  <c r="M77" i="1"/>
  <c r="O40" i="1"/>
  <c r="N63" i="1"/>
  <c r="O63" i="1" s="1"/>
  <c r="H54" i="1"/>
  <c r="N54" i="1" s="1"/>
  <c r="O54" i="1" s="1"/>
  <c r="H55" i="1"/>
  <c r="N55" i="1" s="1"/>
  <c r="O55" i="1" s="1"/>
  <c r="H56" i="1"/>
  <c r="N56" i="1" s="1"/>
  <c r="O56" i="1" s="1"/>
  <c r="H57" i="1"/>
  <c r="N57" i="1" s="1"/>
  <c r="O57" i="1" s="1"/>
  <c r="H59" i="1"/>
  <c r="N59" i="1" s="1"/>
  <c r="O59" i="1" s="1"/>
  <c r="H60" i="1"/>
  <c r="N60" i="1" s="1"/>
  <c r="O60" i="1" s="1"/>
  <c r="H61" i="1"/>
  <c r="N61" i="1" s="1"/>
  <c r="O61" i="1" s="1"/>
  <c r="H62" i="1"/>
  <c r="N62" i="1" s="1"/>
  <c r="O62" i="1" s="1"/>
  <c r="H64" i="1"/>
  <c r="N64" i="1" s="1"/>
  <c r="O64" i="1" s="1"/>
  <c r="H65" i="1"/>
  <c r="N65" i="1" s="1"/>
  <c r="O65" i="1" s="1"/>
  <c r="H67" i="1"/>
  <c r="N67" i="1" s="1"/>
  <c r="O67" i="1" s="1"/>
  <c r="H68" i="1"/>
  <c r="N68" i="1" s="1"/>
  <c r="O68" i="1" s="1"/>
  <c r="H69" i="1"/>
  <c r="N69" i="1" s="1"/>
  <c r="O69" i="1" s="1"/>
  <c r="H70" i="1"/>
  <c r="N70" i="1" s="1"/>
  <c r="O70" i="1" s="1"/>
  <c r="H71" i="1"/>
  <c r="N71" i="1" s="1"/>
  <c r="O71" i="1" s="1"/>
  <c r="H73" i="1"/>
  <c r="N73" i="1" s="1"/>
  <c r="O73" i="1" s="1"/>
  <c r="H74" i="1"/>
  <c r="N74" i="1" s="1"/>
  <c r="O74" i="1" s="1"/>
  <c r="H75" i="1"/>
  <c r="N75" i="1" s="1"/>
  <c r="O75" i="1" s="1"/>
  <c r="H77" i="1"/>
  <c r="N77" i="1" s="1"/>
  <c r="O77" i="1" s="1"/>
  <c r="H78" i="1"/>
  <c r="N78" i="1" s="1"/>
  <c r="O78" i="1" s="1"/>
  <c r="H79" i="1"/>
  <c r="N79" i="1" s="1"/>
  <c r="O79" i="1" s="1"/>
  <c r="H80" i="1"/>
  <c r="N80" i="1" s="1"/>
  <c r="O80" i="1" s="1"/>
  <c r="H82" i="1"/>
  <c r="N82" i="1" s="1"/>
  <c r="O82" i="1" s="1"/>
  <c r="H83" i="1"/>
  <c r="N83" i="1" s="1"/>
  <c r="O83" i="1" s="1"/>
  <c r="H84" i="1"/>
  <c r="N84" i="1" s="1"/>
  <c r="O84" i="1" s="1"/>
  <c r="H85" i="1"/>
  <c r="N85" i="1" s="1"/>
  <c r="O85" i="1" s="1"/>
  <c r="H87" i="1"/>
  <c r="N87" i="1" s="1"/>
  <c r="O87" i="1" s="1"/>
  <c r="H88" i="1"/>
  <c r="N88" i="1" s="1"/>
  <c r="O88" i="1" s="1"/>
  <c r="H89" i="1"/>
  <c r="N89" i="1" s="1"/>
  <c r="O89" i="1" s="1"/>
  <c r="H90" i="1"/>
  <c r="N90" i="1" s="1"/>
  <c r="O90" i="1" s="1"/>
  <c r="H92" i="1"/>
  <c r="N92" i="1" s="1"/>
  <c r="O92" i="1" s="1"/>
  <c r="H93" i="1"/>
  <c r="N93" i="1" s="1"/>
  <c r="O93" i="1" s="1"/>
  <c r="H94" i="1"/>
  <c r="N94" i="1" s="1"/>
  <c r="O94" i="1" s="1"/>
  <c r="H96" i="1"/>
  <c r="O96" i="1" s="1"/>
  <c r="H97" i="1"/>
  <c r="O97" i="1" s="1"/>
  <c r="H98" i="1"/>
  <c r="O98" i="1" s="1"/>
  <c r="H99" i="1"/>
  <c r="O99" i="1" s="1"/>
  <c r="H101" i="1"/>
  <c r="O101" i="1" s="1"/>
  <c r="H102" i="1"/>
  <c r="O102" i="1" s="1"/>
  <c r="H103" i="1"/>
  <c r="O103" i="1" s="1"/>
  <c r="H104" i="1"/>
  <c r="H105" i="1"/>
  <c r="H109" i="1"/>
  <c r="H110" i="1"/>
  <c r="H111" i="1"/>
  <c r="H112" i="1"/>
  <c r="H114" i="1"/>
  <c r="H115" i="1"/>
  <c r="H117" i="1"/>
  <c r="H118" i="1"/>
  <c r="H119" i="1"/>
  <c r="H120" i="1"/>
  <c r="H122" i="1"/>
  <c r="H124" i="1"/>
  <c r="H125" i="1"/>
  <c r="H126" i="1"/>
  <c r="H127" i="1"/>
  <c r="H128" i="1"/>
  <c r="H130" i="1"/>
  <c r="H131" i="1"/>
  <c r="H133" i="1"/>
  <c r="H134" i="1"/>
  <c r="H135" i="1"/>
  <c r="H137" i="1"/>
  <c r="H139" i="1"/>
  <c r="H141" i="1"/>
  <c r="H143" i="1"/>
  <c r="H145" i="1"/>
  <c r="H147" i="1"/>
  <c r="H149" i="1"/>
  <c r="H151" i="1"/>
  <c r="H152" i="1"/>
  <c r="H153" i="1"/>
  <c r="H155" i="1"/>
  <c r="H156" i="1"/>
  <c r="H157" i="1"/>
  <c r="H159" i="1"/>
  <c r="H161" i="1"/>
  <c r="H163" i="1"/>
  <c r="H165" i="1"/>
  <c r="H167" i="1"/>
  <c r="H169" i="1"/>
  <c r="H171" i="1"/>
  <c r="H172" i="1"/>
  <c r="H173" i="1"/>
  <c r="H175" i="1"/>
  <c r="N175" i="1" s="1"/>
  <c r="O175" i="1" s="1"/>
  <c r="H176" i="1"/>
  <c r="N176" i="1" s="1"/>
  <c r="O176" i="1" s="1"/>
  <c r="H177" i="1"/>
  <c r="N177" i="1" s="1"/>
  <c r="O177" i="1" s="1"/>
  <c r="H179" i="1"/>
  <c r="H181" i="1"/>
  <c r="H182" i="1"/>
  <c r="H183" i="1"/>
  <c r="H185" i="1"/>
  <c r="H186" i="1"/>
  <c r="H187" i="1"/>
  <c r="H188" i="1"/>
  <c r="H189" i="1"/>
  <c r="H190" i="1"/>
  <c r="H191" i="1"/>
  <c r="H192" i="1"/>
  <c r="H193" i="1"/>
  <c r="H194" i="1"/>
  <c r="H195" i="1"/>
  <c r="H196" i="1"/>
  <c r="H197" i="1"/>
  <c r="H198" i="1"/>
  <c r="H200" i="1"/>
  <c r="H201" i="1"/>
  <c r="H202" i="1"/>
  <c r="H203" i="1"/>
  <c r="H204" i="1"/>
  <c r="H205" i="1"/>
  <c r="H206" i="1"/>
  <c r="H207" i="1"/>
  <c r="H208" i="1"/>
  <c r="H209" i="1"/>
  <c r="H210" i="1"/>
  <c r="H211" i="1"/>
  <c r="H212" i="1"/>
  <c r="H213" i="1"/>
  <c r="H214"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42" i="1"/>
  <c r="N42" i="1" s="1"/>
  <c r="O42" i="1" s="1"/>
  <c r="H43" i="1"/>
  <c r="N43" i="1" s="1"/>
  <c r="O43" i="1" s="1"/>
  <c r="H44" i="1"/>
  <c r="N44" i="1" s="1"/>
  <c r="O44" i="1" s="1"/>
  <c r="H45" i="1"/>
  <c r="N45" i="1" s="1"/>
  <c r="O45" i="1" s="1"/>
  <c r="H46" i="1"/>
  <c r="N46" i="1" s="1"/>
  <c r="O46" i="1" s="1"/>
  <c r="H47" i="1"/>
  <c r="N47" i="1" s="1"/>
  <c r="O47" i="1" s="1"/>
  <c r="H49" i="1"/>
  <c r="N49" i="1" s="1"/>
  <c r="O49" i="1" s="1"/>
  <c r="H50" i="1"/>
  <c r="N50" i="1" s="1"/>
  <c r="O50" i="1" s="1"/>
  <c r="H51" i="1"/>
  <c r="N51" i="1" s="1"/>
  <c r="O51" i="1" s="1"/>
  <c r="H52" i="1"/>
  <c r="N52" i="1" s="1"/>
  <c r="O52" i="1" s="1"/>
  <c r="H41" i="1"/>
  <c r="N41" i="1" s="1"/>
  <c r="O41" i="1" s="1"/>
  <c r="H33" i="1"/>
  <c r="N33" i="1" s="1"/>
  <c r="O33" i="1" s="1"/>
  <c r="H34" i="1"/>
  <c r="N34" i="1" s="1"/>
  <c r="O34" i="1" s="1"/>
  <c r="H36" i="1"/>
  <c r="N36" i="1" s="1"/>
  <c r="O36" i="1" s="1"/>
  <c r="H37" i="1"/>
  <c r="N37" i="1" s="1"/>
  <c r="O37" i="1" s="1"/>
  <c r="H38" i="1"/>
  <c r="N38" i="1" s="1"/>
  <c r="O38" i="1" s="1"/>
  <c r="H39" i="1"/>
  <c r="N39" i="1" s="1"/>
  <c r="O39" i="1" s="1"/>
  <c r="H32" i="1"/>
  <c r="N32" i="1" s="1"/>
  <c r="O32" i="1" s="1"/>
  <c r="K244" i="1"/>
  <c r="M244" i="1" s="1"/>
  <c r="K243" i="1"/>
  <c r="M243" i="1" s="1"/>
  <c r="K242" i="1"/>
  <c r="M242" i="1" s="1"/>
  <c r="K241" i="1"/>
  <c r="M241" i="1" s="1"/>
  <c r="K240" i="1"/>
  <c r="M240" i="1" s="1"/>
  <c r="K239" i="1"/>
  <c r="M239" i="1" s="1"/>
  <c r="K238" i="1"/>
  <c r="M238" i="1" s="1"/>
  <c r="K237" i="1"/>
  <c r="M237" i="1" s="1"/>
  <c r="K236" i="1"/>
  <c r="M236" i="1" s="1"/>
  <c r="K235" i="1"/>
  <c r="M235" i="1" s="1"/>
  <c r="K234" i="1"/>
  <c r="M234" i="1" s="1"/>
  <c r="K233" i="1"/>
  <c r="M233" i="1" s="1"/>
  <c r="K232" i="1"/>
  <c r="M232" i="1" s="1"/>
  <c r="K231" i="1"/>
  <c r="M231" i="1" s="1"/>
  <c r="K230" i="1"/>
  <c r="M230" i="1" s="1"/>
  <c r="K229" i="1"/>
  <c r="M229" i="1" s="1"/>
  <c r="K228" i="1"/>
  <c r="M228" i="1" s="1"/>
  <c r="K227" i="1"/>
  <c r="M227" i="1" s="1"/>
  <c r="K226" i="1"/>
  <c r="M226" i="1" s="1"/>
  <c r="K225" i="1"/>
  <c r="M225" i="1" s="1"/>
  <c r="K224" i="1"/>
  <c r="M224" i="1" s="1"/>
  <c r="K223" i="1"/>
  <c r="M223" i="1" s="1"/>
  <c r="K222" i="1"/>
  <c r="M222" i="1" s="1"/>
  <c r="K221" i="1"/>
  <c r="M221" i="1" s="1"/>
  <c r="K220" i="1"/>
  <c r="M220" i="1" s="1"/>
  <c r="K219" i="1"/>
  <c r="M219" i="1" s="1"/>
  <c r="K218" i="1"/>
  <c r="K217" i="1"/>
  <c r="M217" i="1" s="1"/>
  <c r="K216" i="1"/>
  <c r="M216" i="1" s="1"/>
  <c r="K183" i="1"/>
  <c r="M183" i="1" s="1"/>
  <c r="K182" i="1"/>
  <c r="M182" i="1" s="1"/>
  <c r="K181" i="1"/>
  <c r="M181" i="1" s="1"/>
  <c r="K179" i="1"/>
  <c r="M179" i="1" s="1"/>
  <c r="K173" i="1"/>
  <c r="M173" i="1" s="1"/>
  <c r="K172" i="1"/>
  <c r="M172" i="1" s="1"/>
  <c r="K169" i="1"/>
  <c r="M169" i="1" s="1"/>
  <c r="K153" i="1"/>
  <c r="M153" i="1" s="1"/>
  <c r="K152" i="1"/>
  <c r="M152" i="1" s="1"/>
  <c r="K151" i="1"/>
  <c r="M151" i="1" s="1"/>
  <c r="O185" i="1" l="1"/>
  <c r="O104" i="1"/>
  <c r="O179" i="1"/>
  <c r="O183" i="1"/>
  <c r="O181" i="1"/>
  <c r="N172" i="1"/>
  <c r="O172" i="1" s="1"/>
  <c r="M218" i="1"/>
  <c r="O182" i="1"/>
  <c r="N173" i="1"/>
  <c r="O173" i="1" s="1"/>
  <c r="O186" i="1" l="1"/>
  <c r="O105" i="1"/>
  <c r="O187" i="1" l="1"/>
  <c r="O107" i="1"/>
  <c r="O106" i="1"/>
  <c r="O188" i="1" l="1"/>
  <c r="O189" i="1" l="1"/>
  <c r="O109" i="1"/>
  <c r="O190" i="1" l="1"/>
  <c r="O111" i="1"/>
  <c r="O110" i="1"/>
  <c r="O191" i="1" l="1"/>
  <c r="O112" i="1"/>
  <c r="O192" i="1" l="1"/>
  <c r="O115" i="1"/>
  <c r="O114" i="1"/>
  <c r="O194" i="1" l="1"/>
  <c r="O193" i="1"/>
  <c r="O117" i="1"/>
  <c r="O196" i="1" l="1"/>
  <c r="O195" i="1"/>
  <c r="O119" i="1"/>
  <c r="O118" i="1"/>
  <c r="O198" i="1" l="1"/>
  <c r="O197" i="1"/>
  <c r="O120" i="1"/>
  <c r="O200" i="1" l="1"/>
  <c r="O199" i="1"/>
  <c r="O122" i="1"/>
  <c r="O201" i="1" l="1"/>
  <c r="O125" i="1"/>
  <c r="O124" i="1"/>
  <c r="O204" i="1" l="1"/>
  <c r="O203" i="1"/>
  <c r="O202" i="1"/>
  <c r="O126" i="1"/>
  <c r="O205" i="1" l="1"/>
  <c r="O127" i="1"/>
  <c r="O206" i="1" l="1"/>
  <c r="O130" i="1"/>
  <c r="O128" i="1"/>
  <c r="O208" i="1" l="1"/>
  <c r="O207" i="1"/>
  <c r="O131" i="1"/>
  <c r="O210" i="1" l="1"/>
  <c r="O209" i="1"/>
  <c r="O212" i="1" l="1"/>
  <c r="O211" i="1"/>
  <c r="O133" i="1"/>
  <c r="O214" i="1" l="1"/>
  <c r="O213" i="1"/>
  <c r="O134" i="1"/>
  <c r="O216" i="1" l="1"/>
  <c r="O135" i="1"/>
  <c r="O218" i="1" l="1"/>
  <c r="O217" i="1"/>
  <c r="O220" i="1" l="1"/>
  <c r="O219" i="1"/>
  <c r="O137" i="1"/>
  <c r="O222" i="1" l="1"/>
  <c r="O221" i="1"/>
  <c r="O139" i="1"/>
  <c r="O224" i="1" l="1"/>
  <c r="O223" i="1"/>
  <c r="O226" i="1" l="1"/>
  <c r="O225" i="1"/>
  <c r="O141" i="1"/>
  <c r="O228" i="1" l="1"/>
  <c r="O227" i="1"/>
  <c r="O230" i="1" l="1"/>
  <c r="O229" i="1"/>
  <c r="O143" i="1"/>
  <c r="O232" i="1" l="1"/>
  <c r="O231" i="1"/>
  <c r="O145" i="1"/>
  <c r="O234" i="1" l="1"/>
  <c r="O233" i="1"/>
  <c r="O147" i="1"/>
  <c r="O236" i="1" l="1"/>
  <c r="O235" i="1"/>
  <c r="O149" i="1"/>
  <c r="O238" i="1" l="1"/>
  <c r="O237" i="1"/>
  <c r="O152" i="1"/>
  <c r="O151" i="1"/>
  <c r="O240" i="1" l="1"/>
  <c r="O242" i="1"/>
  <c r="O239" i="1"/>
  <c r="O154" i="1"/>
  <c r="O153" i="1"/>
  <c r="O241" i="1" l="1"/>
  <c r="O243" i="1"/>
  <c r="O155" i="1"/>
  <c r="O244" i="1" l="1"/>
  <c r="O157" i="1"/>
  <c r="O159" i="1" l="1"/>
  <c r="O161" i="1" l="1"/>
  <c r="O163" i="1" l="1"/>
  <c r="O165" i="1" l="1"/>
  <c r="O167" i="1" l="1"/>
  <c r="O169" i="1"/>
</calcChain>
</file>

<file path=xl/sharedStrings.xml><?xml version="1.0" encoding="utf-8"?>
<sst xmlns="http://schemas.openxmlformats.org/spreadsheetml/2006/main" count="1847" uniqueCount="802">
  <si>
    <t xml:space="preserve">5 LABORATORIJSKI MATERIAL </t>
  </si>
  <si>
    <t>Ponudnik mora izpolnjevati naslednje pogoje:</t>
  </si>
  <si>
    <t xml:space="preserve">2. ponudnik mora priložiti katalog proizvajalca, iz katerega je razvidna kataloška številka izdelka z opisom za vse ponujene proizvode (navedba št. sklopa in zaporedne štev. artikla) </t>
  </si>
  <si>
    <t>1.</t>
  </si>
  <si>
    <t>2.</t>
  </si>
  <si>
    <t>3.</t>
  </si>
  <si>
    <t>4.</t>
  </si>
  <si>
    <t>5.</t>
  </si>
  <si>
    <t>6.</t>
  </si>
  <si>
    <t>7.</t>
  </si>
  <si>
    <t>Epruvete z inertnim gelom (akrilni gel), epruvete z gelom primerne tudi za določanje zdravil in hormonov. Gel mora po ustreznem centrifugiranju tvoriti pregrado med celicami in krvno tekočino. Gel mora zagotavljati minimalno 48 urno bariero za vse preiskave in ne sme povzročati interferenc z analiti, ne sme mašiti in kontaminirati vzorčnih igel analizatorjev in njegovih sestavnih delov. (Dokazilo o kliničnem preizkušanju)</t>
  </si>
  <si>
    <t>8.</t>
  </si>
  <si>
    <t>9.</t>
  </si>
  <si>
    <t>10.</t>
  </si>
  <si>
    <t>12.</t>
  </si>
  <si>
    <t>Material za kapilarni odvzem mora zadostiti zahtevam CLSI H4-A4.</t>
  </si>
  <si>
    <t>13.</t>
  </si>
  <si>
    <t>14.</t>
  </si>
  <si>
    <t>Nivo1</t>
  </si>
  <si>
    <t>Nivo3</t>
  </si>
  <si>
    <t>Nivo4</t>
  </si>
  <si>
    <t>Nivo5</t>
  </si>
  <si>
    <t>ARTIKEL</t>
  </si>
  <si>
    <t>DVOLETNA KOLIČINA</t>
  </si>
  <si>
    <t>EM</t>
  </si>
  <si>
    <t>CENA na EM brez DDV v EUR</t>
  </si>
  <si>
    <t>Stopnja DDV</t>
  </si>
  <si>
    <t>CENA na EM z DDV v EUR</t>
  </si>
  <si>
    <t>NAZIV ARTIKLA</t>
  </si>
  <si>
    <t>KATALOŠKA ŠTEVILKA</t>
  </si>
  <si>
    <t>PROIZVAJALEC</t>
  </si>
  <si>
    <t>05 - LABORATORIJSKI MATERIAL</t>
  </si>
  <si>
    <t>05.01.01.01.001</t>
  </si>
  <si>
    <t>BUČKA  ERLENMAJERICA  2000ML s širokim  vratom, steklena</t>
  </si>
  <si>
    <t>KOS</t>
  </si>
  <si>
    <t>05.01.01.01.002</t>
  </si>
  <si>
    <t>BUČKA  ERLENMAJERICA  250ML s širokim vratom,  steklena</t>
  </si>
  <si>
    <t>05.01.01.01.003</t>
  </si>
  <si>
    <t>BUČKA  ERLENMAJERICA  500ML s širokim vratom,  steklena</t>
  </si>
  <si>
    <t>05.01.01.01.004</t>
  </si>
  <si>
    <t>BUČKA MERILNA  1000ML , steklena s steklenim zamaškom</t>
  </si>
  <si>
    <t>05.01.01.01.005</t>
  </si>
  <si>
    <t>BUČKA MERILNA  100ML,  steklena s steklenim zamaškom</t>
  </si>
  <si>
    <t>05.01.01.01.006</t>
  </si>
  <si>
    <t>05.01.01.01.007</t>
  </si>
  <si>
    <t>BUČKA MERILNA  200ML, steklena s steklenim zamaškom</t>
  </si>
  <si>
    <t>BUČKA MERILNA  50ML, steklena s steklenim zamaškom</t>
  </si>
  <si>
    <t>ČAŠA  LABORATORIJSKA  NIZKA, steklena, 1000ML</t>
  </si>
  <si>
    <t>ČAŠA  LABORATORIJSKA  NIZKA , steklena, 100ML</t>
  </si>
  <si>
    <t>ČAŠA  LABORATORIJSKA  NIZKA, steklena,  150ML</t>
  </si>
  <si>
    <t>ČAŠA  LABORATORIJSKA  NIZKA, steklena,  250ML</t>
  </si>
  <si>
    <t>ČAŠA  LABORATORIJSKA  NIZKA, steklena,  50ML</t>
  </si>
  <si>
    <t xml:space="preserve">ČAŠA LABORAT.NIZKA , steklena, 2000ML  </t>
  </si>
  <si>
    <t>EPRUVETA BACTO  16X160MM, okroglo dno, steklo.</t>
  </si>
  <si>
    <t>FOTOBANICA 18X24X3</t>
  </si>
  <si>
    <t>FOTOBANJICA   24X30X6</t>
  </si>
  <si>
    <t>FOTOBANJICA 20X30</t>
  </si>
  <si>
    <t>FOTOBANJICA 30X40</t>
  </si>
  <si>
    <t>KAPILARA HEPARIN  75MM</t>
  </si>
  <si>
    <t>ŠKATLA ZA PREDMETNA STEKLA - ZA 100 KD</t>
  </si>
  <si>
    <t>KIVETA STEKLENA  za  barvanje objektnih stekelc ( dimenzije 76x26 mm) ,  s pokrovom dimenzija  kivete je 85x70x45 mm.</t>
  </si>
  <si>
    <t>LIJAK STEKLEN  100MM</t>
  </si>
  <si>
    <t>LIJAK STEKLEN  150MM</t>
  </si>
  <si>
    <t>LIJAK STEKLEN 55MM</t>
  </si>
  <si>
    <t>LIJAK STEKLEN  KRATKA CEV 70MM</t>
  </si>
  <si>
    <t>MENZURA STEKLENA  VISOKA 500 ML</t>
  </si>
  <si>
    <t>MENZURA STEKLENA  NIZKA 1000ML</t>
  </si>
  <si>
    <t>MENZURA STEKLENA  VISOKA 100ML</t>
  </si>
  <si>
    <t>MENZURA STEKLENA  VISOKA 250ML</t>
  </si>
  <si>
    <t>MENZURA STEKLENA  VISOKA 50ML</t>
  </si>
  <si>
    <t>PARAFILM  10CMX38MM</t>
  </si>
  <si>
    <t>PESTILO  PORCELANASTO  115MM</t>
  </si>
  <si>
    <t>PESTILO  PORCELANSATO  150MM</t>
  </si>
  <si>
    <t>PIPETA MERILNA  1ML</t>
  </si>
  <si>
    <t>PIPETA MERILNA  2ML</t>
  </si>
  <si>
    <t>PIPETA MERILNA  10ML</t>
  </si>
  <si>
    <t>PIPETA MERILNA 5ML</t>
  </si>
  <si>
    <t>PIPETA PASTER PE  3ML</t>
  </si>
  <si>
    <t>PIPETA SEDIKO</t>
  </si>
  <si>
    <t>POKROVNA STEKLA  24X24</t>
  </si>
  <si>
    <t>POKROVNA STEKLA  24X50</t>
  </si>
  <si>
    <t>POSODICA  REAK.0.5ML</t>
  </si>
  <si>
    <t>POSODICA  REAK.1.5ML</t>
  </si>
  <si>
    <t>PREDMETNA STEKLA  76X26 MATIRANA</t>
  </si>
  <si>
    <t>RAZKUŽEVALNIK  200X150X100</t>
  </si>
  <si>
    <t>STOJALO ZA  EPRUVETE   Fi 18/12 epruvet</t>
  </si>
  <si>
    <t>STOJALO ZA  EPRUVETE  FI  16MM,  za 50-60 epruvet</t>
  </si>
  <si>
    <t>STOJALO ZA  EPRUVETE FI 13MM,  za  84 epruvet</t>
  </si>
  <si>
    <t>ŠČETKA ZA EPRUVETE  Z VOLNENO KONICO  10MM</t>
  </si>
  <si>
    <t>ŠKATLA ZA PREDMETNA STEKLA - ZA 50 KD</t>
  </si>
  <si>
    <t>ŠKATLA ZA  PREDMETNA STEKLA  76X26mm (za 25kd)</t>
  </si>
  <si>
    <t>TARILNICA PORC. 90X55</t>
  </si>
  <si>
    <t>TARILNICA PORCELAN  63X40</t>
  </si>
  <si>
    <t>TERMOMTER  ALKOHOLNI OD 0-100 ˚ C</t>
  </si>
  <si>
    <t>URINOMETER PO  VOGLU</t>
  </si>
  <si>
    <t>VRČ PVC 3000ML</t>
  </si>
  <si>
    <t>ZAMAŠEK PVC ZA  EPRUVETE FI 12</t>
  </si>
  <si>
    <t>ŽOGICA ZA  PIPETIRANJE  UNIVERZALNA</t>
  </si>
  <si>
    <t>ZAMAŠEK PVC ZA  EPRUVETE FI 13</t>
  </si>
  <si>
    <t>VRČ PVC 1000ML</t>
  </si>
  <si>
    <t>ZAMAŠEK PVC ZA EPRUVETE FI 16</t>
  </si>
  <si>
    <t>STOJALO ZA EPRUVETE FI18 X 48 ŽIČNO/PLAS.</t>
  </si>
  <si>
    <t>STOJALO ZA EPRUVETE FI14 X 24 ŽIČNO</t>
  </si>
  <si>
    <t>05.02.01.01.001</t>
  </si>
  <si>
    <t>05.02.01.01.002</t>
  </si>
  <si>
    <t>EPRUVETA ZA  HEMATOLOGIJO 6 ML,   K2EDTA, 13 x 100 mm,    papirna nalepka</t>
  </si>
  <si>
    <t>05.02.01.01.003</t>
  </si>
  <si>
    <t>EPRUVETA ZA BIOKEMIJO 8,5-9 ML clot.act.GEL 16X100 mm</t>
  </si>
  <si>
    <t>05.02.01.01.004</t>
  </si>
  <si>
    <t>EPRUVETA ZA BIOKEMIJO 5 ML clot.act. GEL 13X100 mm</t>
  </si>
  <si>
    <t>EPRUVETA BIOK RDEČA 4ml clot.act. 13X75 mm papirna nalepka</t>
  </si>
  <si>
    <t>EPRUVETA ZA   BIOKEMIJO  2  ML, clot.act., 13 x 75 mm</t>
  </si>
  <si>
    <t xml:space="preserve">EPRUVETA BREZ ADITIVA 6 ML  13x100 mm prebodljiv zamašek  papirna nalepka  </t>
  </si>
  <si>
    <t>EPRUVETA ZA  PLAZMO 2 ML, Litij  Heparin, 13 x 75 mm,    papirna nalepka</t>
  </si>
  <si>
    <t>EPRUVETA ZA  HEMATOLOGIJO  K3EDTA 2ML 13 X 75  mm, papirna nalepka</t>
  </si>
  <si>
    <t xml:space="preserve">EPRUVETA BREZ ADITIVA ZA URIN  10,5 - 11 ml, 16X100 mm prebodljiv zamašek  papirna nalepka </t>
  </si>
  <si>
    <t>05.03.01 - MATERIAL ZA VAC  ODVZEM</t>
  </si>
  <si>
    <t>05.03.01.01 - MATERIAL ZA VAC  ODVZEM</t>
  </si>
  <si>
    <t>05.03.01.01.001</t>
  </si>
  <si>
    <t>Adapter luer, sterilen za  enkratno uporabo pri luer  iglah ali brizgalkah, če  nadaljujemo z rekord  nastavki.</t>
  </si>
  <si>
    <t>05.03.01.01.003</t>
  </si>
  <si>
    <t>Igla z ventilom, sterilna   za enkratno uporabo za  odvzem krvi na vakum, primerno ostra.  0,8x38 mm, 21G</t>
  </si>
  <si>
    <t>05.03.01.01.006</t>
  </si>
  <si>
    <t>Nastavek za igle za  enkratno uporabo.</t>
  </si>
  <si>
    <t>Žig in podpis ponudnika:</t>
  </si>
  <si>
    <t>ČAŠA  LABORATORIJSKA  NIZKA, steklena,  600ML</t>
  </si>
  <si>
    <t>FILTER PAPIR V POLAH ( KREP) 580X580MM. Razred: 5H/N. Čas filtriranja: hitro – 3 sec. Mokra moč pokanja: &gt;40kPa. Debelina: 0,28 mm. Ohranjanje delcev: &gt;40µm. Material: &gt;95% alpha-celuloza.</t>
  </si>
  <si>
    <t xml:space="preserve">BRIZGA z avtomatskim ventilom ter iglo z integriranim zaklepom PAAK 22G. Brizga  3 ml z dodanim aditivom Ca balansiran heparin, razpršen po steni brizge. Set mora vsebovati iglo 0,7x25mm z vgrajenim varsnostnim zaklepom na igli ter zamašek, ki omogoča dobro zapiranje brizge z zunanje strani. </t>
  </si>
  <si>
    <t>EPRUVETA ZA   BIOKEMIJO  9-  10 ML, clot.act. , 16 x  100 mm  papirna nalepka</t>
  </si>
  <si>
    <t>EPRUVETA ZA   BIOKEMIJO  6  ML, clot.act., 13 x 100  mm  papirna nalepka</t>
  </si>
  <si>
    <t>EPRUVETA BREZ ADITIVA 11ml 16X100 mm papirna nalepka</t>
  </si>
  <si>
    <t>EPRUVETA 2-3 ML, 13 x  75 mm,  brez aditiva</t>
  </si>
  <si>
    <t>EPRUVETA ZA  KOAGULACIJO 1,8 ML,   Na citrat 0,109 M, 13 x  75 mm,   papirna nalepka, minimalni prazni volumen v epruveti po odvzemu krvi</t>
  </si>
  <si>
    <t>EPRUVETA K2EDTA HEMAT. 9-10 ml 16x100mm papirna nalepka</t>
  </si>
  <si>
    <t>MENZURA STEKLENA  VISOKA 1000ML</t>
  </si>
  <si>
    <t>MENZURA STEKLENA  VISOKA 2000ML</t>
  </si>
  <si>
    <t>V epruvetah mora biti ustrezen podtlak za optimalno polnjenje. Stabilnost podtlaka v epruvetah in prebodnost zamaška morata  biti v skladu z veljavnimi standardi. (Priložiti dokazilo).</t>
  </si>
  <si>
    <t>05.02.01.01 - EPRUVETE ZA KAPILARNI ODVZEM</t>
  </si>
  <si>
    <t>05.02.02.01.001</t>
  </si>
  <si>
    <t>05.02.02.01.002</t>
  </si>
  <si>
    <t>05.02.02.01.003</t>
  </si>
  <si>
    <t>05.02.02.01.004</t>
  </si>
  <si>
    <t>05.02.02.01 - EPRUVETE ZA VAC. ODVZEM  volumni +-0,5 ml do 1,0 ml</t>
  </si>
  <si>
    <t>05.02.02.01.005</t>
  </si>
  <si>
    <t>05.02.02.01.006</t>
  </si>
  <si>
    <t>05.02.02.01.007</t>
  </si>
  <si>
    <t>05.02.02.01.008</t>
  </si>
  <si>
    <t>05.02.02.01.009</t>
  </si>
  <si>
    <t>05.02.02.01.010</t>
  </si>
  <si>
    <t>05.02.02.01.011</t>
  </si>
  <si>
    <t>05.02.02.01.012</t>
  </si>
  <si>
    <t>05.02.02.01.013</t>
  </si>
  <si>
    <t>05.02.02.01.014</t>
  </si>
  <si>
    <t>05.02.02.01.015</t>
  </si>
  <si>
    <t>05.02.02.01.016</t>
  </si>
  <si>
    <t>05.02.02.01.017</t>
  </si>
  <si>
    <t>05.02.02.01.018</t>
  </si>
  <si>
    <t>05.02.02.01.019</t>
  </si>
  <si>
    <t>05.02.02.01.020</t>
  </si>
  <si>
    <t>05.02.01 - EPRUVETE ZA KAPILARNI ODVZEM</t>
  </si>
  <si>
    <t xml:space="preserve">EPRUVETA ZA KAPILARNi ODVZEM Z INTEGRIRANIM LIJEM, prosojna plastika, graduirana 200-400 mikro litrov, litijev heparin, za BIKARBONAT (HCO3)  </t>
  </si>
  <si>
    <t xml:space="preserve">EPRUVETA ZA  ODVZEM MALIH  KOLIČIN KAPILARNE (  ALI VENOZNE)  KRVI  PRI NOVOROJENČKIH,   integriran lij,  Fluorid/EDTA za  LAKTAT – sivi zamašek  </t>
  </si>
  <si>
    <t xml:space="preserve">EPRUVETA ZA  ODVZEM MALIH  KOLIČIN KAPILARNE (  ALI VENOZNE)  KRVI  PRI NOVOROJENČKIH,   integriran lij, 400-600 nl,  z gelom, ZA  BIOKEMIJO. </t>
  </si>
  <si>
    <t>SKLOP</t>
  </si>
  <si>
    <t xml:space="preserve">VREDNOST 1. SKLOPA: </t>
  </si>
  <si>
    <t>2 SKLOP</t>
  </si>
  <si>
    <t>1 SKLOP</t>
  </si>
  <si>
    <t xml:space="preserve">VREDNOST 2. SKLOPA: </t>
  </si>
  <si>
    <t>3. SKLOP</t>
  </si>
  <si>
    <t>6. SKLOP</t>
  </si>
  <si>
    <t>30. SKLOP</t>
  </si>
  <si>
    <t xml:space="preserve">VREDNOST 3. SKLOPA: </t>
  </si>
  <si>
    <t xml:space="preserve">VREDNOST 4. SKLOPA: </t>
  </si>
  <si>
    <t>5. SKLOP</t>
  </si>
  <si>
    <t>4. SKLOP</t>
  </si>
  <si>
    <t>7. SKLOP</t>
  </si>
  <si>
    <t>9. SKLOP</t>
  </si>
  <si>
    <t>VREDNOST 5. SKLOPA:</t>
  </si>
  <si>
    <t>VREDNOST 6. SKLOPA:</t>
  </si>
  <si>
    <t>VREDNOST 7 SKLOPA:</t>
  </si>
  <si>
    <t>10. SKLOP</t>
  </si>
  <si>
    <t>VREDNOST 10. SKLOPA:</t>
  </si>
  <si>
    <t>VREDNOST 9. SKLOPA:</t>
  </si>
  <si>
    <t>11. SKLOP</t>
  </si>
  <si>
    <t>28. SKLOP</t>
  </si>
  <si>
    <t>VREDNOST 11 SKLOPA:</t>
  </si>
  <si>
    <t>12. SKLOP</t>
  </si>
  <si>
    <t>16. SKLOP</t>
  </si>
  <si>
    <t>15. SKLOP</t>
  </si>
  <si>
    <t>VREDNOST 12 SKLOPA:</t>
  </si>
  <si>
    <t>13. SKLOP</t>
  </si>
  <si>
    <t>05.01 - LABORATORIJSKI MATERIAL</t>
  </si>
  <si>
    <t>05.01.02.01.001</t>
  </si>
  <si>
    <t>05.01.02.01.002</t>
  </si>
  <si>
    <t>05.01.02.01.003</t>
  </si>
  <si>
    <t>05.01.02.01.004</t>
  </si>
  <si>
    <t>05.01.02.01.005</t>
  </si>
  <si>
    <t>05.01.02.01.006</t>
  </si>
  <si>
    <t>05.01.02.01.007</t>
  </si>
  <si>
    <t>05.01.02.01 - LABORATORIJSKI MATERIAL- ČAŠE</t>
  </si>
  <si>
    <t>05.01.03.01.001</t>
  </si>
  <si>
    <t>05.01.01.01 - LABORATORIJSKI MATERIAL- BUČKE</t>
  </si>
  <si>
    <t>05.01.03.01 - LABORATORIJSKI MATERIAL- FOTOBANJICE</t>
  </si>
  <si>
    <t>05.01.03.01.002</t>
  </si>
  <si>
    <t>05.01.03.01.003</t>
  </si>
  <si>
    <t>05.01.03.01.004</t>
  </si>
  <si>
    <t>05.01.04.01.001</t>
  </si>
  <si>
    <t>05.01.04.01.002</t>
  </si>
  <si>
    <t>05.01.04.01.003</t>
  </si>
  <si>
    <t>05.01.04.01.004</t>
  </si>
  <si>
    <t>05.01.04.01 - LABORATORIJSKI MATERIAL- LIJAKI</t>
  </si>
  <si>
    <t>05.01.05.01 - LABORATORIJSKI MATERIAL- MENZURE</t>
  </si>
  <si>
    <t>05.01.05.01.001</t>
  </si>
  <si>
    <t>05.01.05.01.002</t>
  </si>
  <si>
    <t>05.01.05.01.003</t>
  </si>
  <si>
    <t>05.01.05.01.004</t>
  </si>
  <si>
    <t>05.01.05.01.005</t>
  </si>
  <si>
    <t>05.01.05.01.006</t>
  </si>
  <si>
    <t>05.01.05.01.007</t>
  </si>
  <si>
    <t>05.01.06.01 - LABORATORIJSKI MATERIAL- NASTAVKI ZA PIPETE BIOHIT</t>
  </si>
  <si>
    <t>05.01.06.01.001</t>
  </si>
  <si>
    <t>05.01.06.01.002</t>
  </si>
  <si>
    <t>05.01.06.01.003</t>
  </si>
  <si>
    <t>05.01.07.01.002</t>
  </si>
  <si>
    <t>05.01.07.01.003</t>
  </si>
  <si>
    <t>05.01.07.01 - LABORATORIJSKI MATERIAL- NASTAVKI ZA PIPETE EPPENDORF</t>
  </si>
  <si>
    <t>14. SKLOP</t>
  </si>
  <si>
    <t>20. SKLOP</t>
  </si>
  <si>
    <t xml:space="preserve">VREDNOST 13. SKLOPA: </t>
  </si>
  <si>
    <t>VREDNOST 14. SKLOPA:</t>
  </si>
  <si>
    <t>VREDNOST 15. SKLOPA:</t>
  </si>
  <si>
    <t>POSODICA(kaseta) PVC  ZA PREDMETNA  STEKLA ( za 5 stekel)</t>
  </si>
  <si>
    <t>VREDNOST 16. SKLOPA:</t>
  </si>
  <si>
    <t>17. SKLOP</t>
  </si>
  <si>
    <t>VREDNSOT 17. SKLOPA:</t>
  </si>
  <si>
    <t>18. SKLOP</t>
  </si>
  <si>
    <t>VREDNOST 18. SKLOPA:</t>
  </si>
  <si>
    <t>19. SKLOP</t>
  </si>
  <si>
    <t>21. SKLOP</t>
  </si>
  <si>
    <t>22. SKLOP</t>
  </si>
  <si>
    <t>23. SKLOP</t>
  </si>
  <si>
    <t>24. SKLOP</t>
  </si>
  <si>
    <t>25. SKLOP</t>
  </si>
  <si>
    <t>26. SKLOP</t>
  </si>
  <si>
    <t>27. SKLOP</t>
  </si>
  <si>
    <t>29. SKLOP</t>
  </si>
  <si>
    <t>31. SKLOP</t>
  </si>
  <si>
    <t>32. SKLOP</t>
  </si>
  <si>
    <t>35. SKLOP</t>
  </si>
  <si>
    <t>VREDNOST 33. SKLOP:</t>
  </si>
  <si>
    <t>VREDNOST 19. SKLOPA:</t>
  </si>
  <si>
    <t>VREDNOST 20. SKLOPA:</t>
  </si>
  <si>
    <t>VREDNOST 21. SKLOPA:</t>
  </si>
  <si>
    <t>05.01.09.01.001</t>
  </si>
  <si>
    <t>05.01.09.01.002</t>
  </si>
  <si>
    <t>05.01.09.01.003</t>
  </si>
  <si>
    <t>05.01.09.01.004</t>
  </si>
  <si>
    <t>05.01.09.01 - LABORATORIJSKI MATERIAL- TARILNICE</t>
  </si>
  <si>
    <t>05.01.10.01 - LABORATORIJSKI MATERIAL- PIPETE MERILNE</t>
  </si>
  <si>
    <t>05.01.10.01.001</t>
  </si>
  <si>
    <t>05.01.10.01.002</t>
  </si>
  <si>
    <t>05.01.10.01.003</t>
  </si>
  <si>
    <t>05.01.10.01.004</t>
  </si>
  <si>
    <t>05.01.11.01 - LABORATORIJSKI MATERIAL- POKROVNA IN PREDMETNA STEKLA</t>
  </si>
  <si>
    <t>05.01.11.01.001</t>
  </si>
  <si>
    <t>05.01.11.01.002</t>
  </si>
  <si>
    <t>05.01.11.01.003</t>
  </si>
  <si>
    <t>05.01.12.01.001</t>
  </si>
  <si>
    <t>05.01.12.01.002</t>
  </si>
  <si>
    <t>05.01.12.01.004</t>
  </si>
  <si>
    <t>05.01.12.01.005</t>
  </si>
  <si>
    <t>05.01.12.01 - LABORATORIJSKI MATERIAL- RAZKUŽEVALNIKI</t>
  </si>
  <si>
    <t>05.01.13.01 - LABORATORIJSKI MATERIAL- STOJALA ZA EPRUVETE</t>
  </si>
  <si>
    <t>05.01.13.01.001</t>
  </si>
  <si>
    <t>05.01.13.01.002</t>
  </si>
  <si>
    <t>05.01.13.01.003</t>
  </si>
  <si>
    <t>05.01.13.01.004</t>
  </si>
  <si>
    <t>05.01.13.01.005</t>
  </si>
  <si>
    <t>05.01.14.01 - LABORATORIJSKI MATERIAL- VRČI</t>
  </si>
  <si>
    <t>05.01.14.01.001</t>
  </si>
  <si>
    <t>05.01.14.01.002</t>
  </si>
  <si>
    <t>05.01.14.01.003</t>
  </si>
  <si>
    <t>05.01.15.01 - LABORATORIJSKI MATERIAL- POSODICE</t>
  </si>
  <si>
    <t>05.01.16.01 - LABORATORIJSKI MATERIAL- ŠKATLE ZA PREDMETNA STEKLA</t>
  </si>
  <si>
    <t>05.01.15.01.001</t>
  </si>
  <si>
    <t>05.01.15.01.002</t>
  </si>
  <si>
    <t>05.01.16.01.001</t>
  </si>
  <si>
    <t>05.01.16.01.002</t>
  </si>
  <si>
    <t>05.01.16.01.003</t>
  </si>
  <si>
    <t>05.01.16.01.004</t>
  </si>
  <si>
    <t>05.01.17.01.001</t>
  </si>
  <si>
    <t>05.01.17.01 - LABORATORIJSKI MATERIAL- EPRUVETE BACTO</t>
  </si>
  <si>
    <t>05.01.18.01.001</t>
  </si>
  <si>
    <t>05.01.18.01 - LABORATORIJSKI MATERIAL- EPRUVETE PS</t>
  </si>
  <si>
    <t>05.01.18.01.002</t>
  </si>
  <si>
    <t>05.01.18.01.003</t>
  </si>
  <si>
    <t>05.01.18.01.004</t>
  </si>
  <si>
    <t>05.01.18.01.005</t>
  </si>
  <si>
    <t>05.01.18.01.006</t>
  </si>
  <si>
    <t>05.01.18.01.007</t>
  </si>
  <si>
    <t>05.01.19.01.001</t>
  </si>
  <si>
    <t>05.01.19.01.003</t>
  </si>
  <si>
    <t>05.01.19.01.004</t>
  </si>
  <si>
    <t>05.01.19.01.005</t>
  </si>
  <si>
    <t>33.SKLOP</t>
  </si>
  <si>
    <t>34. SKLOP</t>
  </si>
  <si>
    <t>05.01.19.01.006</t>
  </si>
  <si>
    <t>05.01.19.01.007</t>
  </si>
  <si>
    <t>05.01.19.01.008</t>
  </si>
  <si>
    <t>VREDNOST 32. SKLOP:</t>
  </si>
  <si>
    <t>05.01.19.01 - LABORATORIJSKI MATERIAL- OSTALO</t>
  </si>
  <si>
    <t>05.01.19.01.009</t>
  </si>
  <si>
    <t>VREDNOST 22. SKLOPA:</t>
  </si>
  <si>
    <t>VREDNOST 23. SKLOPA:</t>
  </si>
  <si>
    <t>VREDNOST 24. SKLOPA:</t>
  </si>
  <si>
    <t>VREDNOST 25. SKLOPA:</t>
  </si>
  <si>
    <t>VREDNOST 26. SKLOPA:</t>
  </si>
  <si>
    <t>VREDNOST 27. SKLOPA:</t>
  </si>
  <si>
    <t>VREDNOST 28. SKLOPA:</t>
  </si>
  <si>
    <t>VREDNOST 29. SKLOPA:</t>
  </si>
  <si>
    <t>VREDNOST 30. SKLOPA:</t>
  </si>
  <si>
    <t>VREDNOST 31. SKLOPA:</t>
  </si>
  <si>
    <t>05.01.19.01.010</t>
  </si>
  <si>
    <t>05.01.19.01.011</t>
  </si>
  <si>
    <t>05.01.19.01.012</t>
  </si>
  <si>
    <t>05.01.19.01.013</t>
  </si>
  <si>
    <t>05.01.20.01.001</t>
  </si>
  <si>
    <t>05.01.20.01 - LABORATORIJSKI MATERIAL- BRIZGE Z AVTOMATSKIM VENTILOM</t>
  </si>
  <si>
    <t>05.01.21.01.001</t>
  </si>
  <si>
    <t>05.01.21.01.002</t>
  </si>
  <si>
    <t>05.01.21.01.003</t>
  </si>
  <si>
    <t>05.03.01.01.002</t>
  </si>
  <si>
    <t>05.03.01.01.004</t>
  </si>
  <si>
    <t>05.03.01.01.005</t>
  </si>
  <si>
    <t>05.03.01.01.007</t>
  </si>
  <si>
    <t>05.01.21.01 - LABORATORIJSKI MATERIAL- LANCETE ZA KAPILARNI ODVZEM</t>
  </si>
  <si>
    <t>VREDNOST 34. SKLOP:</t>
  </si>
  <si>
    <t>VREDNOST 35. SKLOPA:</t>
  </si>
  <si>
    <t>STROKOVNE ZAHTEVE IN KRITERIJI ZA MATERIAL ZA ODVZEM KRVI (34 ter 35 sklop)</t>
  </si>
  <si>
    <t>16.22.01.01.086</t>
  </si>
  <si>
    <t>Pakiranje/EM</t>
  </si>
  <si>
    <t>EPRUVETA ZA GLUKOZO 2 ML PLAST oksalat/EDTA 13X75 mm papirna nalepka</t>
  </si>
  <si>
    <t>EPRUVETA ZA KOAGULACIJO 3 ML, Na citrat 0,109M, 13X75mm papirna nalepka, minimalni prazni volumen v epruveti po odvzemu krvi</t>
  </si>
  <si>
    <t>EPRUVETA ZA BIOKEMIJO  RDEČA STEKL 5 ML 13X75 mm (iz vzamemo iz zaprtega sklopa)</t>
  </si>
  <si>
    <t>IGLA Z VENTILOM, sterilna za enkratno uporabo za odvzem krvi na vakum z integriranim zaklepom za igle, 21G</t>
  </si>
  <si>
    <t>3. ponudnik mora predložiti vzorce tekom postopka strokovnega ocenjevanja ponudb na morebitno pisno zahtevo naročnika</t>
  </si>
  <si>
    <t xml:space="preserve">Lancete za kapilarni odvzem: različnih globin, maksimum 2,0 mm, morajo biti samosprožilne ob dotiku.  </t>
  </si>
  <si>
    <t>Ponujeni artikli v skupini 05.02.02 Epruvete za vac. odvzem in 05.03  Material za vac. odvzem morajo biti kompatibilni - od istega proizvajalca.</t>
  </si>
  <si>
    <t xml:space="preserve">EPRUVETA ZA KAPILARNI ODVZEM Z INTEGRIRANIM LIJEM IN PREBODLJIVIM ZAMAŠKOM, 13X 75 mm, za avtomatiziran proces z dodanim suhim aditivom K2EDTA , graduirana 250-500 mikro litrov- dokazilo o kompatibilnosti z aparatom. </t>
  </si>
  <si>
    <t>EPRUVETA ZA DOLOČANJE ELEMENTOV V SLEDOVIH, K2EDTA. 6 ml, 13x100mm papirna nalepka</t>
  </si>
  <si>
    <t>Nastavek za igle za vac. odvzem, za večkratno uporabo, z možnostjo enoročnega izpusta igle iz držala kompatibilen z iglami.</t>
  </si>
  <si>
    <t>IGLA Z VENTILOM, sterilna za enkratno uporabo za odvzem krvi na vakum, primerno ostra.  0.7x38 mm, 22G</t>
  </si>
  <si>
    <t xml:space="preserve">Za vse ponujene epruvete morajo biti narejene klinične študije. Dokazila morajo biti na vpogled po zahtevi  naročnika. </t>
  </si>
  <si>
    <t>4. dostavljeni artikli morajo imeti rok trajanja uporabe najmanj šest mesecev od dneva dobave, z izjemo epruvet, ki imajo krajši rok uporabe. Ponudnik mora predložiti ustrezne dokumente za dokazovanje skladnosti z evropsko direktivo o medicinskih pripomočkih, IVDR (EU2017/746 oz. MDR (EU) 2017/745,  EC certifikate za artikle in izjave oz. dokazila o skladnosti z  ISO 13485, ISO 11137 in ISO 14001) . Ponudnik mora za vse ponujene artikle predložiti CE Declaration of Conformity</t>
  </si>
  <si>
    <t>5. ponudnik mora zagotoviti brezplačno strokovno izobraževanje (natančna predstavitev vseh izdelkov, ki so predmet razpisa, praktičen prikaz le teh in uvajanje v uporabo) na zahtevo naročnika</t>
  </si>
  <si>
    <t>EPRUVETA ZA SEDIMETACIJO 1,6 ml, Na citrat 0,129 M, 13X75 mm, papirna nalepka</t>
  </si>
  <si>
    <t>PIPETA VACUPETA</t>
  </si>
  <si>
    <t>Igle: obojestranske, silikonizirane, treh standardnih dimenzij, navadne in z varnostnim zaklepom in drugimi izboljšavami.Varne igle morajo ustrezati zahtevam CLSI CLSI H3-A5 ter MDD BS EN 6009 (Medical Device Directive) in biti v skladu z določili Uredbe vlade RS o varovanju delavcev pred tveganji zaradi poškodbe z ostrimi pripomočki (UL. RS,ŠT46/13), ki predpisuje uporabo izdelkov z izboljšavami za preprečevanje poškodb z ostrimi medicinskimi pripomočki in prenosom okužbe v zdravstvu. Varne igle morajo imeti zaklep na igli, ki ne sme ovirati postopka odvzema, mora se enoročno zakleniti in preprečiti ponovni kontakt z vrhom igle oz. kapljico krvi. Predložiti je potrebno izjavo proizvajalca, da so varni pripomočki skladni s kriteriji Uredbe o varovanju delavcev pred tveganji zaradi poškodb z ostrimi pripomočki(UL RS, št.46/13).</t>
  </si>
  <si>
    <t>TEHNIČNE SPECIFIKACIJE</t>
  </si>
  <si>
    <t>Epruvete za hemogram, imunohematološke in genetske preiskave morajo vsebovati napršeno suho K2EDTA tako, da je zagotovljena njena končna koncentracija v krvi 1,5 do 2,0 mg EDTA/ml krvi.</t>
  </si>
  <si>
    <t>Ponujen mora biti zaprt in varen vakuumski sistem za odvzem krvi za enkratno uporabo, ki zagotavlja najvišjo stopnjo varnosti pred vbodom in okužbo za zdravstvenega delavca in pacienta. Pripomočki ne smejo vsebovati lateksa. ( Priložiti dokazilo)</t>
  </si>
  <si>
    <t>6. ponudnik mora imeti registracijo za opravljanje dejavnosti pri ustreznem organu, predložiti dokazilo o zastopništvu proizvajalca v Sloveniji - Letter of Autorization</t>
  </si>
  <si>
    <t>Sistem za odvzem krvi mora biti sestavljen iz igle, držala za iglo ter epruvete in mora biti med seboj kompatibilen in varen, kot celovit celovit sistem enega proizvajalca, kar je skladno s priporočili SZKKLM (Priporočeni postopek za odvzem venske krvi  - II. izdaja, 2021) in GP41 A7, EFLM Recmmentation for venous blood sampling. (Priložiti dokazilo)</t>
  </si>
  <si>
    <t>Ponudnik mora zagotoviti epruvete, ki morajo biti  kompatibilne z obstoječimi predanalitičnimi, analitičnimi sistemi in prilagojene centrifugam. Naročnik bo preveril ustreznost po prejemu ponujenih artiklov.</t>
  </si>
  <si>
    <t>Epruvete z Li heparinom: koncentracija Li Heparina mora biti 10-30 USP enot/ml krvi. Li heparin mora biti napršen na stene epruvet, da ne povzroči razredčitve krvi.</t>
  </si>
  <si>
    <t>1. za vsak ponujeni proizvod je potrebno navesti proizvajalca, kataloško številko in naziv ter pakiranje</t>
  </si>
  <si>
    <t xml:space="preserve">Lanceta za kapilarni odvzem krvi z varnim mehanizmom, samosprožilne ob dotiku na odvzemno mesto, ergonomsko oblikovane,  igla 21G  x 1,8 mm </t>
  </si>
  <si>
    <t xml:space="preserve">Lanceta za kapilarni odvzem krvi z varnim mehanizmom, samosprožilne ob dotiku na odvzemno mesto, ergonomsko oblikovane, igla 30G  x 1,5 mm </t>
  </si>
  <si>
    <t xml:space="preserve">Lanceta za kapilarni odvzem krvi z varnim mehanizmom, samosprožilne ob dotiku na odvzemno mesto, ergonomsko oblikovane,  rezilo  1,5 x 2,0 mm </t>
  </si>
  <si>
    <t xml:space="preserve">IGLA ZA ODVZEM KRVI 21 G  z dobro vidno kapilaro,z integriranim zaklepom na igli, za varno zapiranje igle takoj po odstranitvi iz vene 0,8x25 mm. </t>
  </si>
  <si>
    <t xml:space="preserve">METULJČEK  ZA ODVZEM KRVI, z luer adapterjem 21 G 0,8 X 19 mm, dolžina katetra 18 cm z ročnim zapiranjem po odstranitvi iz vene. </t>
  </si>
  <si>
    <t xml:space="preserve">METULJČEK  ZA ODVZEM KRVI, z avtomatskim varnostnim sistemom, ki se aktivira, ko je igla še v veni 23 G 0,6 X 19 mm, dolžina katetra 18 cm . Igla  z povečanim notranjim premerom, ki omogoča dober pretok, z minimalnim nelagodjem pri vbodu za pacienta, za dostop do težkih ven (v skladu z ISO 9626 ali enakovredno).    </t>
  </si>
  <si>
    <t>NASTAVKI ORIGINAL ZA PIPETE  BIOHIT 200 MCL, nesterilen, brez filtra, OPTIFIT -960 tipsov kat.LH-B790204</t>
  </si>
  <si>
    <t>NASTAVKI ORIGINAL ZA PIPETE SOCOREX 0,5 - 5 ML, SX0256, kat. 312.05B</t>
  </si>
  <si>
    <t>NASTAVKI ORIGINAL ZA PIPETE SOCOREX 1000 MCL,SX1422, nesterilni, brez filtra, kat.3070.1000B</t>
  </si>
  <si>
    <t>NASTAVKI ORIGINAL ZA PIPETE SOCOREX 200 MCL, SX1423, nesterilni, brez filtra, kat. 3070.0200B</t>
  </si>
  <si>
    <t>NASTAVKI ORIGINAL  ZA PIPETE  BIOHIT 100-5000 MCL, nesterilni, brez filtra, flexi bulk tips, kat.780308</t>
  </si>
  <si>
    <t>NASTAVKI ORIGINAL ZA PIPETE  BIOHIT 0,5-10 MCL, nesterilni, brez filtra, kat. 781349, flexi bulk</t>
  </si>
  <si>
    <t>NASTAVKI ORIGINAL ZA PIPETE   BIOHIT 50-1000 mcl, nesterilni, brez filtra,OPTIFIT A 480, kat. LH -B791004</t>
  </si>
  <si>
    <t>NASTAVKI ORIGINAL BIOHIT 10 ML, nesterilni, brez filtra, kat. LH-780316, flexi bulk tips</t>
  </si>
  <si>
    <t>NASTAVKI ORIGINAL EPPENDORF 50-1000 MCL,nesterilni, brez filtra, kat. 0030000919, flexi bulk tips</t>
  </si>
  <si>
    <t>NASTAVKI ORIGINAL ZA PIPETE  EPPENDORF 2-200 MCL, nesterilen, brez filtra, kat. 0030000870, flexi bulk tips</t>
  </si>
  <si>
    <t>NASTAVKI ORIGINAL EPPENDORF 100- 5000 mcl, nesterilen, brez filtra, kat. 0030000978, flexi bulk tips</t>
  </si>
  <si>
    <t>EPRUVETA PS  ZA CENTRIFUGO  12ML, konično dno, graduirana, nesterilna, brez navoja in brez zamaška</t>
  </si>
  <si>
    <t>EPRUVETA ACD 6 ml STEKLENA  13x100 mm</t>
  </si>
  <si>
    <t>Sterilne epruvete iz patentirane prosojne plastike PET in steklene, silikonizirane, s standardnimi dimenzijami 13x75 mm, 13x100 mm, 16x100 mm različnih volumnov in z različnimi aditivi. Epruvete morajo zadostiti zahtevam standardov CLSI H1-A5 in H3-A5, standardne barvne kode zamaškov (ISO 6710). Na vsaki epruveti mora biti oznaka CE, označeni morajo biti vrsta in količina dodatka, volumen in nivo polnjenja, kataloška in serijska številka, rok uporabnosti, indikator sterilnosti in morajo imeti oznako za enkratno uporabo z varnim zamaškom. Na zahtevo naročnika mora ponudnik dostaviti certifikat kontrole kvalitete za vsak lot. Zamašek epruvete mora biti brez navoja z enostavnim odpiranjem in kvalitetno gumo. Sestavljen iz zunanjega plastičnega dela in notranjega gumijastega dela, ki se ne lušči pri prebadanju. Zunanji plastični del, mora biti dovolj dolg za lažje odpiranje in na katerega se ne prijema kri. Gumijasti del mora biti hemorepelenten, da se zmanjša stik krvi z zamaškom ter onemogoča nastajanje krvnega roba na epruveti.</t>
  </si>
  <si>
    <t xml:space="preserve">Epruvete za teste hemostaze morajo vsebovati 0,105-0,109 M 3,2 % pufran Na citrat. Epruvete z dvojno steno (epruveta v epruveti ali sendvič) iz dveh različnih materialov in optimalnim polnjenjem. Po odvzemu krvi prazen  prostor  ne sme presegati 20% celotnega notranjega volumna  epruvete. Na voljo morajo biti tudi epruvete dimenzij 13 x 75 mm z zmanjšanim volumnom odvzete krvi, ki mora biti v območju od 1,8 do 3,0 ml. </t>
  </si>
  <si>
    <t xml:space="preserve">11. </t>
  </si>
  <si>
    <t>VRČ MERILNI PP GRADUIRAN 2000ML</t>
  </si>
  <si>
    <t>VRČ MERILNI PP GRADUIRAN 5000ML</t>
  </si>
  <si>
    <t>05.01.14.01.004</t>
  </si>
  <si>
    <t>EPRUVETA CENTRIF.PP 50ML STERIL.ASEPT.</t>
  </si>
  <si>
    <t>EPRUVETA CENTRIF.PP 50ML NESTER. GRADUIRANA</t>
  </si>
  <si>
    <t>EPRUVETA STEKLENA 10X100 MM. BREZ ROBA, DEBELINA STENE 0,9 MM)</t>
  </si>
  <si>
    <t>EPRUVETA  PS  16X100, okroglo dno</t>
  </si>
  <si>
    <t xml:space="preserve">EPRUVETA  PS 12X75, 5 ML, okroglo dno </t>
  </si>
  <si>
    <t>NASTAVKI ORIGINAL ZA PIPETE SOCOREX 200 MCL, SX1423, nesterilni, brez filtra, kat. 3070.0200R</t>
  </si>
  <si>
    <t>EPRUVETA  PS 13X75,  5 ML, okroglo dno, kompatibilna  s predanalitskim sistemom Cobas p 612</t>
  </si>
  <si>
    <t>05.03.01.01.008</t>
  </si>
  <si>
    <t>05.03.01.01.009</t>
  </si>
  <si>
    <t>ERLENMAJERICA STEKL. 2000 ML Š.G. 212266309 SCHOTT OMN</t>
  </si>
  <si>
    <t>1189405</t>
  </si>
  <si>
    <t>SCHOTT</t>
  </si>
  <si>
    <t>ERLENMAJERICA STEKL. 250 ML Š.G. 25 SIMAX</t>
  </si>
  <si>
    <t>417106250</t>
  </si>
  <si>
    <t>SIMAX</t>
  </si>
  <si>
    <t>ERLENMAJERICA STEKL. 500 ML Š.G. 25 SIMAX</t>
  </si>
  <si>
    <t>417106500</t>
  </si>
  <si>
    <t>BUČKA MERILNA 1000 ML A STEKL. ZAM. MODRA GRAD. LMS</t>
  </si>
  <si>
    <t>61319528</t>
  </si>
  <si>
    <t>LMS</t>
  </si>
  <si>
    <t>BUČKA MERILNA 100 ML A STEKL. ZAM. MODRA GRAD. LMS</t>
  </si>
  <si>
    <t>61319524</t>
  </si>
  <si>
    <t>BUČKA MERILNA 200 ML A STEKL. ZAM. MODRA GRAD. LMS</t>
  </si>
  <si>
    <t>61319525</t>
  </si>
  <si>
    <t>BUČKA MERILNA 50 ML A STEKL. ZAM. MODRA GRAD. LMS</t>
  </si>
  <si>
    <t>61319523</t>
  </si>
  <si>
    <t>ČAŠA STEKL. 1000 ML NIZKA 155 SIMAX</t>
  </si>
  <si>
    <t>417010940</t>
  </si>
  <si>
    <t>ČAŠA STEKL. 100 ML NIZKA 155 SIMAX</t>
  </si>
  <si>
    <t>417010100</t>
  </si>
  <si>
    <t>ČAŠA STEKL. 150 ML NIZKA 155 SIMAX</t>
  </si>
  <si>
    <t>417010150</t>
  </si>
  <si>
    <t>ČAŠA STEKL. 250 ML NIZKA 155 SIMAX</t>
  </si>
  <si>
    <t>417010250</t>
  </si>
  <si>
    <t>ČAŠA STEKL. 50 ML NIZKA 155 SIMAX</t>
  </si>
  <si>
    <t>411010050</t>
  </si>
  <si>
    <t>ČAŠA STEKL. 600 ML NIZKA 632417010600 RASOTHERM OMN</t>
  </si>
  <si>
    <t>1212042</t>
  </si>
  <si>
    <t>RASOTHERM</t>
  </si>
  <si>
    <t>ČAŠA STEKL. 2000 ML NIZKA BRAND</t>
  </si>
  <si>
    <t>91263</t>
  </si>
  <si>
    <t>BRAND</t>
  </si>
  <si>
    <t>PLADENJ PLEXI 180X240X50X3 MM AKRIPOL</t>
  </si>
  <si>
    <t>3838666167839</t>
  </si>
  <si>
    <t>AKRIPOL</t>
  </si>
  <si>
    <t>PLADENJ PLEXI 240X300X60X3 MM AKRIPOL</t>
  </si>
  <si>
    <t>3838666167983</t>
  </si>
  <si>
    <t>PLADENJ PLEXI 200X300X45X3 MM AKRIPOL</t>
  </si>
  <si>
    <t>3838666167990</t>
  </si>
  <si>
    <t>PLADENJ PLEXI 300X400X45X3 MM AKRIPOL</t>
  </si>
  <si>
    <t>3838666167884</t>
  </si>
  <si>
    <t>LIJAK STEKL. FI 100 MM KRATKA CEV 238/100 SIMAX</t>
  </si>
  <si>
    <t>N555413001100</t>
  </si>
  <si>
    <t>LIJAK STEKL. FI 150 MM KRATKA CEV 2350 SIMAX</t>
  </si>
  <si>
    <t>N555413001150</t>
  </si>
  <si>
    <t>LIJAK STEKL. FI 55 MM KRATKA CEV LMS</t>
  </si>
  <si>
    <t>11241070</t>
  </si>
  <si>
    <t>LIJAK STEKL. FI 70 MM KRATKA CEV BRAND</t>
  </si>
  <si>
    <t>145530</t>
  </si>
  <si>
    <t>VALJ MERILNI STEKL. 500 ML B VISOK RJ. GRAD. BRAND</t>
  </si>
  <si>
    <t>31954</t>
  </si>
  <si>
    <t>VALJ MERILNI STEKL. 1000 ML B NIZEK RJ. GRAD. 1645BH SIMAX</t>
  </si>
  <si>
    <t>432351544</t>
  </si>
  <si>
    <t>VALJ MERILNI STEKL. 100 ML B VISOK RJ. GRAD. BRAND</t>
  </si>
  <si>
    <t>31938</t>
  </si>
  <si>
    <t>VALJ MERILNI STEKL. 1000 ML B VISOK RJ. GRAD. LMS</t>
  </si>
  <si>
    <t>61321238</t>
  </si>
  <si>
    <t>VALJ MERILNI STEKL. 250 ML B VISOK RJ. GRAD. BRAND</t>
  </si>
  <si>
    <t>31948</t>
  </si>
  <si>
    <t>VALJ MERILNI STEKL. 50 ML A VISOK RJ. GRAD. LMS</t>
  </si>
  <si>
    <t>61321034</t>
  </si>
  <si>
    <t>VALJ MERILNI STEKL. 2000 ML A VISOK MODRA GRAD. 1634AM SIMAX</t>
  </si>
  <si>
    <t>432111546</t>
  </si>
  <si>
    <t>PESTILO PORC. 24X115 MM ISOLAB</t>
  </si>
  <si>
    <t>038.03.115</t>
  </si>
  <si>
    <t>ISOLAB</t>
  </si>
  <si>
    <t>PESTILO PORC. 36X150 MM ISOLAB</t>
  </si>
  <si>
    <t>038.03.150</t>
  </si>
  <si>
    <t>TERILNICA PORC. 105X55 MM 170 ML ISOLAB</t>
  </si>
  <si>
    <t>038.02.090</t>
  </si>
  <si>
    <t>TERILNICA PORC. 80X40 MM 70 ML ISOLAB</t>
  </si>
  <si>
    <t>038.02.065</t>
  </si>
  <si>
    <t>PIPETA MERILNA 1 ML B RAZD. 0,01 TIP 3 RJ. GRAD. BRAND</t>
  </si>
  <si>
    <t>27070</t>
  </si>
  <si>
    <t>PIPETA MERILNA 2 ML AS RAZD. 0,02 TIP 3 RJ. GRAD. BRAND</t>
  </si>
  <si>
    <t>28409</t>
  </si>
  <si>
    <t>PIPETA MERILNA 10 ML AS RAZD. 0,1 TIP 3 ZA BOMB. ČEP RJ. GRAD. BRAND</t>
  </si>
  <si>
    <t>28413</t>
  </si>
  <si>
    <t>PIPETA MERILNA 5 ML B RAZD. 0,1 TIP 3 ZA BOMB. ČEP RJ. GRAD. BRAND</t>
  </si>
  <si>
    <t>27076</t>
  </si>
  <si>
    <t>STEKLA POKR. 24X24 MM A200 DELAB</t>
  </si>
  <si>
    <t>D102424</t>
  </si>
  <si>
    <t>DELTALAB</t>
  </si>
  <si>
    <t>STEKLA POKR. 24X50 MM BB024050A1 A100 EPREDIA OMN</t>
  </si>
  <si>
    <t>1184899</t>
  </si>
  <si>
    <t>EPREDIA</t>
  </si>
  <si>
    <t>STEKLA PREDM. 76X26 MM POSNET ROB MAT. AA00000112E A50 EPREDIA OMN</t>
  </si>
  <si>
    <t>1184908</t>
  </si>
  <si>
    <t>RAZKUŽEVALNIK 200X150X100 MM 3 L KRILI HORJUL</t>
  </si>
  <si>
    <t>110300002</t>
  </si>
  <si>
    <t>KRILI HORJUL</t>
  </si>
  <si>
    <t>RAZKUŽEVALNIK 300X200X125 MM 6 L KRILI HORJUL</t>
  </si>
  <si>
    <t>110326044</t>
  </si>
  <si>
    <t>RAZKUŽEVALNIK 500X340X110 MM 17 L KRILI HORJUL</t>
  </si>
  <si>
    <t>110336317</t>
  </si>
  <si>
    <t>A-250</t>
  </si>
  <si>
    <t>STOJALO ZA EPRUV. FI 16 MM 55 MEST PP BELO BRAND</t>
  </si>
  <si>
    <t>4340060</t>
  </si>
  <si>
    <t>STOJALO ZA EPRUV. FI 13 MM 84 MEST PP BELO BRAND</t>
  </si>
  <si>
    <t>4340000</t>
  </si>
  <si>
    <t>A-230</t>
  </si>
  <si>
    <t>VRČ PP 1000 ML MODRA GRAD. IZLIV ROČ. VITLAB</t>
  </si>
  <si>
    <t>442081</t>
  </si>
  <si>
    <t>VITLAB</t>
  </si>
  <si>
    <t>VRČ PP 2000 ML MODRA GRAD. IZLIV ROČ. VITLAB</t>
  </si>
  <si>
    <t>443081</t>
  </si>
  <si>
    <t>VRČ PP 3000 ML MODRA GRAD. IZLIV ROČ. VITLAB</t>
  </si>
  <si>
    <t>444081</t>
  </si>
  <si>
    <t>VRČ PP 5000 ML MODRA GRAD. IZLIV ROČ. VITLAB</t>
  </si>
  <si>
    <t>445081</t>
  </si>
  <si>
    <t>EPRUVETA PP 0,5 ML POK. A1000 BRAND</t>
  </si>
  <si>
    <t>780507</t>
  </si>
  <si>
    <t>POSODICA PS 1,5 ML ZA TEHNIK. A1000 BRAND</t>
  </si>
  <si>
    <t>115015</t>
  </si>
  <si>
    <t>ŠKATLA ZA PREDM. STEKLA 25 MEST PS MODRA Z OZN. KOS3525BU NAT. LAB OMN</t>
  </si>
  <si>
    <t>1186359</t>
  </si>
  <si>
    <t>NATIONAL LAB</t>
  </si>
  <si>
    <t>ŠKATLA PS 100 MEST BRAND</t>
  </si>
  <si>
    <t>476000</t>
  </si>
  <si>
    <t>ŠKATLA ZA PREDM. STEKLA 50 MEST PS MODRA Z OZN. KOS3550BU NAT. LAB OMN</t>
  </si>
  <si>
    <t>1186361</t>
  </si>
  <si>
    <t>POSODICA PP ZA PREDM. STEKLA 5 MEST BELA POK. 191087 A12 DELAB</t>
  </si>
  <si>
    <t>191087</t>
  </si>
  <si>
    <t>EPRUVETA STEKL. 16X160 MM B.ROBA 42775051 A100 HECHT OMN</t>
  </si>
  <si>
    <t>1174832</t>
  </si>
  <si>
    <t>ASSISTENT</t>
  </si>
  <si>
    <t>EPRUVETA PS FI 16X100 MM A2000 BRAND</t>
  </si>
  <si>
    <t>114715</t>
  </si>
  <si>
    <t>EPRUVETA ZA URIN 12 ML PS A500 DELAB</t>
  </si>
  <si>
    <t>301200</t>
  </si>
  <si>
    <t>EPRUVETA PS 12X75 MM B.ZAM. A2000 GOLIAS</t>
  </si>
  <si>
    <t>EP01</t>
  </si>
  <si>
    <t>GOLIAS</t>
  </si>
  <si>
    <t>ZAMAŠEK PE FI 12 MM A1000 GOLIAS</t>
  </si>
  <si>
    <t>ZA03</t>
  </si>
  <si>
    <t>ZAMAŠEK PE FI 13 MM NATUR A2000 DELAB</t>
  </si>
  <si>
    <t>307102</t>
  </si>
  <si>
    <t>300700</t>
  </si>
  <si>
    <t>ZAMAŠEK PE FI 16 MM A500 ŽITNIK</t>
  </si>
  <si>
    <t>11980</t>
  </si>
  <si>
    <t>ŽITNIK</t>
  </si>
  <si>
    <t>429926</t>
  </si>
  <si>
    <t>429901</t>
  </si>
  <si>
    <t>EPRUVETA STEKL. 10X100 MM B.ROBA 261310603 A100 SCHOTT OMN</t>
  </si>
  <si>
    <t>1269918</t>
  </si>
  <si>
    <t>749311</t>
  </si>
  <si>
    <t>POSODA STEKL. ZA BARVANJE SCHIEFFERD. BRAND</t>
  </si>
  <si>
    <t>472500</t>
  </si>
  <si>
    <t>PARAFILM SEAL-R-FILM 38 M X 10 CM BRAND</t>
  </si>
  <si>
    <t>701621</t>
  </si>
  <si>
    <t>PIPETA PAST. 3,5 ML PELD GRAD. 3,0/0,5 A500 BRAND</t>
  </si>
  <si>
    <t>747760</t>
  </si>
  <si>
    <t>EPRUVETA ESR 1,6 ML NA CITRAT ČRNA VITREX 100 KOS</t>
  </si>
  <si>
    <t>112602+</t>
  </si>
  <si>
    <t>CHIRANA</t>
  </si>
  <si>
    <t>VAKUPETA PIPETA ZA SEDIM. GRAD. A200 BURNIK</t>
  </si>
  <si>
    <t>3.02.1.7</t>
  </si>
  <si>
    <t>BURNIK</t>
  </si>
  <si>
    <t>ŠČETKA BOMB. KONEC FI 10 MM NEOLAB</t>
  </si>
  <si>
    <t>RL-0038</t>
  </si>
  <si>
    <t>NEOLAB</t>
  </si>
  <si>
    <t>1167691</t>
  </si>
  <si>
    <t>AMARELL ELECTRONIC</t>
  </si>
  <si>
    <t>URINOMETER DR. VOGEL 20 ST C 150 MM 0906 GECO GERING OMN</t>
  </si>
  <si>
    <t>6352031</t>
  </si>
  <si>
    <t>GERING &amp; CO.</t>
  </si>
  <si>
    <t>ŽOGICA ZA PIPETIRANJE UNIV. NEUMANN NEOLAB 270004702</t>
  </si>
  <si>
    <t>NM0599</t>
  </si>
  <si>
    <t>DEUTSCH&amp;NEUMANN</t>
  </si>
  <si>
    <t>LANCETA 1,5 MM ZELENA 450428 A200 GREINER</t>
  </si>
  <si>
    <t>450428</t>
  </si>
  <si>
    <t>GREINER</t>
  </si>
  <si>
    <t>LANCETA 1,8 MM 21G MODRA GREINER 200 KOS</t>
  </si>
  <si>
    <t>450522</t>
  </si>
  <si>
    <t>LANCETA 2 MM MODRA 450429 A200 GREINER</t>
  </si>
  <si>
    <t>450429</t>
  </si>
  <si>
    <t>EPRUVETA HEM. 6 ML K2EDTA VIOLA VITREX 100 KOS</t>
  </si>
  <si>
    <t>106906+</t>
  </si>
  <si>
    <t>VITREX</t>
  </si>
  <si>
    <t>EPRUVETA BIOK. SERUM GEL 5 ML RUMENA Z CLOT ACT. VITREX 100 KOS</t>
  </si>
  <si>
    <t>104305+</t>
  </si>
  <si>
    <t>EPRUVETA BIOKEMIJA 10 ML 16X100 MM PLAST. CLOT ACTIVATOR RDEČA VITREX 50 KOS</t>
  </si>
  <si>
    <t>107200+</t>
  </si>
  <si>
    <t>EPRUVETA BIOK. SERUM 6 ML RDEČA Z CLOT ACT. VITREX 100 KOS</t>
  </si>
  <si>
    <t>105206+</t>
  </si>
  <si>
    <t>EPRUVETA BIOK. SERUM 4 ML RDEČA Z CLOT ACT. VITREX 100 KOS</t>
  </si>
  <si>
    <t>104204+</t>
  </si>
  <si>
    <t>EPRUVETA BIOK. SERUM GEL 2 ML RUMENA Z CLOT ACT. VITREX 100 KOS</t>
  </si>
  <si>
    <t>101302+</t>
  </si>
  <si>
    <t>EPRUVETA BREZ ADITIVA 4 ML VITREX 100 KOS</t>
  </si>
  <si>
    <t>102204+</t>
  </si>
  <si>
    <t>EPRUVETA LI-HEPARIN 2 ML ZELENA VITREX 100 KOS</t>
  </si>
  <si>
    <t>101402+</t>
  </si>
  <si>
    <t>EPRUVETA NA-FLUORID 2 ML SIVA VITREX 100 KOS</t>
  </si>
  <si>
    <t>111402+</t>
  </si>
  <si>
    <t>EPRUVETA KOAG. NA-CITRAT 0,032 2,7 ML SV. MODRA VITREX 100 KOS</t>
  </si>
  <si>
    <t>103803+</t>
  </si>
  <si>
    <t>EPRUVETA KOAG. NA-CITRAT 0,032 1,8 ML SV. MODRA VITREX 100 KOS</t>
  </si>
  <si>
    <t>102802+</t>
  </si>
  <si>
    <t>EPRUVETA K3EDTA 2 ML VIJOLIČNA VITREX 100 KOS</t>
  </si>
  <si>
    <t>112102+</t>
  </si>
  <si>
    <t>LUER NASTAVEK 20G 450070 A100 GREINER</t>
  </si>
  <si>
    <t>450070</t>
  </si>
  <si>
    <t>IGLA VAKUUM 0,8X38 ZELENA A100 CHIRANA</t>
  </si>
  <si>
    <t>CHBCN21112</t>
  </si>
  <si>
    <t>IGLA VAKUUM 0,7X38 ČRNA A100 CHIRANA</t>
  </si>
  <si>
    <t>CHBCN22112</t>
  </si>
  <si>
    <t>NASTAVEK PVC ZA IGLE STAND. A100 CHIRANA</t>
  </si>
  <si>
    <t>CHBCNH01</t>
  </si>
  <si>
    <t>METULJČEK ZELEN ZA ODVZEM KRVI VARNI 21G 19 MM 100 KOS</t>
  </si>
  <si>
    <t>VBCS73221S</t>
  </si>
  <si>
    <t>NASTAVEK HITRI ZA IGLE PVC 450212 A10 GREINER</t>
  </si>
  <si>
    <t>450212</t>
  </si>
  <si>
    <t>STOJALO ZA EPRUV. FI 18 MM 12 MEST ŽIČNO DELAB * ponujeno je žično stojalo. Iz katerega materiala želite stojalo</t>
  </si>
  <si>
    <t xml:space="preserve">STOJALO ZA EPRUV. FI 18 MM 48 MEST VIŠINA 60 MM ŽIČNO DELAB </t>
  </si>
  <si>
    <t>* ali vam lahko ponudimo stojalo za več mest</t>
  </si>
  <si>
    <t xml:space="preserve">EPRUVETA PS 5 ML 13X75 MM A4X1000 DELAB * ponujena epruveta zahtevanih dimenzij. Potrebno je testirati ali je kompatibilna s predanalitskim sistemom Cobas p 612 </t>
  </si>
  <si>
    <t>EPRUVETA PP 50 ML ZA CENTR. ZAM. GRAD. KONIČ. STER. A1/500 DELAB * ponujena graduirana epruveta, ki ni samostoječa in je posamično pakirana.</t>
  </si>
  <si>
    <t>EPRUVETA PP 50 ML ZA CENTR. ZAM. GRAD. KONIČ. SAMSTOJ. A500 DELAB * Ponujena graduirana samostoječa epruveta</t>
  </si>
  <si>
    <t>KAPILARA HEPAR. 75 MM A1000 BRAND * Artikel je dobavljiv do odprodaje zalog. Proizvajalci ukinjajo ta artikel.</t>
  </si>
  <si>
    <t>TERMOMETER KEM. -10+100 1/1 ALK. 260 MM G10306 AMARELL OMN * Ponujen termometer 0d -10 do +100 C</t>
  </si>
  <si>
    <t>sanolabor</t>
  </si>
  <si>
    <t>LH-780316</t>
  </si>
  <si>
    <t>LH-B790204</t>
  </si>
  <si>
    <t>LH-B791004</t>
  </si>
  <si>
    <t>SARTORIUS</t>
  </si>
  <si>
    <t>OPTIFIT 1000MCL</t>
  </si>
  <si>
    <t>OPTIFIT 5000 MCL</t>
  </si>
  <si>
    <t>OPTIFIT 200 MCL</t>
  </si>
  <si>
    <t>OPTIFIT 10 ML</t>
  </si>
  <si>
    <t>OPTIFIT NASTAVKI  10 MCL</t>
  </si>
  <si>
    <t>VACUTUBE 4NC ESR 1,6ML</t>
  </si>
  <si>
    <t>4.03.1.3</t>
  </si>
  <si>
    <t>LTBurnik</t>
  </si>
  <si>
    <t>MEDIASI</t>
  </si>
  <si>
    <t>VACUPETA - SEDIKO</t>
  </si>
  <si>
    <t>3.03.1.7.</t>
  </si>
  <si>
    <t>GRADUIR.PIPETA SED.ERI.Z ADAPT200mm</t>
  </si>
  <si>
    <t>Greiner</t>
  </si>
  <si>
    <t>BD PRESET ABG ECLIPSE 3ML,22G 1x100</t>
  </si>
  <si>
    <t>BD</t>
  </si>
  <si>
    <t>LANC.CONTACT-ACT.IGLA 21G/1,8 ROZ 1x200</t>
  </si>
  <si>
    <t>LANC.CONTACT-ACT.REZIL 1,5X2mm MOD.1x200</t>
  </si>
  <si>
    <t>MICROTAINER GLUKO.NaF EDTA 1x50</t>
  </si>
  <si>
    <t>MICROTAINER EPR.BIO.CA GEL400-600ul 1x50</t>
  </si>
  <si>
    <t>BD MICROTAINER MAP K2EDTA 13X75 1x50</t>
  </si>
  <si>
    <t>EPR. ACD B 6ML 13x100mm 1x100</t>
  </si>
  <si>
    <t>EP.KRV.SL.K2EDTA6ML LILA PL13x100 1x100</t>
  </si>
  <si>
    <t>EPR.BIOK.GELII CA PL 8,5ML 16X100 1x100</t>
  </si>
  <si>
    <t>EPR.BIOK. GELII CA PL 5ML 13X100mm 1x100</t>
  </si>
  <si>
    <t>EPR.BIKE 10ML RDEČA 16x100mm 1x100</t>
  </si>
  <si>
    <t>EPR.BIOK.CA 6ML RDEČA PL 13x100mm 1x100</t>
  </si>
  <si>
    <t>EPR.BIKE.PLUS 4 ML RDEČA 13x75mm 1x100</t>
  </si>
  <si>
    <t>EPR.BIKE 2ML RDEČA PL.13x75mm 1x100</t>
  </si>
  <si>
    <t>EPR.EST BREZ DOD.11ML PL. 16x100mm 1x100</t>
  </si>
  <si>
    <t>EPR.URIN 6ml PL.OKROGLO DNO13x100 1x100</t>
  </si>
  <si>
    <t>EPR.EST BREZ DODAT.3ML PL. 13x75mm 1x100</t>
  </si>
  <si>
    <t>EPR.PLAZMA LiHep.2ML ZEL.PL 13x75 1x100</t>
  </si>
  <si>
    <t>EPR.KRVNI SL. F-Ox 2ML PL 13x75mm 1x100</t>
  </si>
  <si>
    <t>EPR.KOAG.Nacit.0.109M 2,7ml 13x75 1x100</t>
  </si>
  <si>
    <t>EPR.KOAG.Nacit.0.109M 1,8ml 13x75 1x100</t>
  </si>
  <si>
    <t>EPR.KRV.SL.K3EDTA 2ML PL.13x75mm 1x100</t>
  </si>
  <si>
    <t>EPR.EL.SLED.K2EDTA 6ML PL.13x100mm 1x100</t>
  </si>
  <si>
    <t>EPR.KRV.SL.K2EDTA 10ML LILA16x100 1x100</t>
  </si>
  <si>
    <t>EPR.URIN 11ml PL.OKR.DNO 16x100mm 1x100</t>
  </si>
  <si>
    <t>EPR. BIOKEMIJA 5 ML RDEČA 13x75mm 1x100</t>
  </si>
  <si>
    <t>LUER ADAPTER 1x100</t>
  </si>
  <si>
    <t>IGLA Z VENTILOM 0,8x38mm 21G ZEL. 1x100</t>
  </si>
  <si>
    <t>IGLA Z VENTILOM 0,7x38mm 22G ČRNA 1x100</t>
  </si>
  <si>
    <t>NASTAVEK ZA IGLE ZA ENKRATNO UPOR.1x250</t>
  </si>
  <si>
    <t>IGLA ECLIPSE Z ZAKLEP. 21G 0.8x32mm 1x48</t>
  </si>
  <si>
    <t>IGLA SIGNAL ECL.0,8x25mm 21G INTEGR 1x50</t>
  </si>
  <si>
    <t>METULJ.SAFETY-LOK 21G 0.8x19mm 18cm 1x50</t>
  </si>
  <si>
    <t>MET.AVTO-VAR-MEH,23G PBBCS UTW 178 1x50</t>
  </si>
  <si>
    <t>NAST.ZA IGLE PRONTO-VARNO ODS.1x20</t>
  </si>
  <si>
    <t>05.01.07.01.001</t>
  </si>
  <si>
    <t>NASTAVKI PIPETNI 200 µl Tip: Qualitix Regular tips</t>
  </si>
  <si>
    <t>3070.0200B</t>
  </si>
  <si>
    <t>Socorex</t>
  </si>
  <si>
    <t>LOTRIČ Meroslovje d.o.o.</t>
  </si>
  <si>
    <t>NASTAVKI PIPETNI 1000 µl Tip: Qualitix Regular tips</t>
  </si>
  <si>
    <t>3070.1000B</t>
  </si>
  <si>
    <t>NASTAVKI PIPETNI 5 ml Tip: Qualitix Macrotips</t>
  </si>
  <si>
    <t>312.05B</t>
  </si>
  <si>
    <t>3070.0200r</t>
  </si>
  <si>
    <t>8. SKLOP</t>
  </si>
  <si>
    <t xml:space="preserve">05.01.08.01-NASTAVKI ORIGINAL ZA PIPETE SOCOREX </t>
  </si>
  <si>
    <t>05.01.08.01.004</t>
  </si>
  <si>
    <t>05.01.08.01.001</t>
  </si>
  <si>
    <t>05.01.08.01.002</t>
  </si>
  <si>
    <t>05.01.08.01.003</t>
  </si>
  <si>
    <t>RAZKUŽEVALNIK  500X340X100</t>
  </si>
  <si>
    <t>RAZKUŽEVALNIK  300X200X125</t>
  </si>
  <si>
    <t>RAZKUŽEVALNIK  290X300X200 8L173,24</t>
  </si>
  <si>
    <t>FILTER MINISART NML, 26 mm, SFCA membrana, Velikost por: 0.8 μm, sterilen</t>
  </si>
  <si>
    <t>16592-K</t>
  </si>
  <si>
    <t>SANOLABOR</t>
  </si>
  <si>
    <t>SART</t>
  </si>
  <si>
    <t>FT-2-423-580580</t>
  </si>
  <si>
    <t>KEFO</t>
  </si>
  <si>
    <t xml:space="preserve">KAVO </t>
  </si>
  <si>
    <t>SPREY KAVO 500 ML</t>
  </si>
  <si>
    <t xml:space="preserve">EPRUVETA </t>
  </si>
  <si>
    <t>STERILNI NASTAVEK ZA ODVZEM HEMOKULTURE  Z METULJČKOM  21 Gx 3/4, 200 mm</t>
  </si>
  <si>
    <t>mediline</t>
  </si>
  <si>
    <t>51.1638.95</t>
  </si>
  <si>
    <t>Sarstedt</t>
  </si>
  <si>
    <t>iz EN</t>
  </si>
  <si>
    <t>NASTAVKI STANDARDNI 1000 UL, 1000 KOS</t>
  </si>
  <si>
    <t>0030 000 919</t>
  </si>
  <si>
    <t>Eppendorf</t>
  </si>
  <si>
    <t>NASTAVKI STANDARDNI 5,0 ML, 500 KOS</t>
  </si>
  <si>
    <t>0030 000 978</t>
  </si>
  <si>
    <t>NASTAVKI STANDARDNI 200 UL, 1000 KOS</t>
  </si>
  <si>
    <t>0030 000 870</t>
  </si>
  <si>
    <t>VREDNOST BREZ DDV 4 LETNA</t>
  </si>
  <si>
    <t>VREDNOST z DDV 4 LETNA</t>
  </si>
  <si>
    <t>ŠTIRILETNA KOLIČINA</t>
  </si>
  <si>
    <t>BUČKA MERILNA  2000ML , steklena s steklenim zamaškom</t>
  </si>
  <si>
    <t>EPR. PLAZMA LIHEP. 6 ML ZEL PL 13X100</t>
  </si>
  <si>
    <t>EPRUVETA ZA KOAGULACIJO 4,5 ML, Na citrat 0,105M, 13X75mm papirna nalepka, minimalni prazni volumen v epruveti po odvzemu krvi</t>
  </si>
  <si>
    <t>103850+</t>
  </si>
  <si>
    <t>STOJALO, ZA 12 EPRUVET, PLEKSI STEKLO  (ZA EPRUVETE PREMERA 18 MM)</t>
  </si>
  <si>
    <t>STOJALO MINI ZA PIPETE-GRAY  STOJALO ZA PIPETE</t>
  </si>
  <si>
    <t>STOJALO</t>
  </si>
  <si>
    <t>1. SKLOP</t>
  </si>
  <si>
    <t>05.01.01.01.008</t>
  </si>
  <si>
    <t>2. SKLOP</t>
  </si>
  <si>
    <t>05.01.13.01.006</t>
  </si>
  <si>
    <t>05.01.13.01.007</t>
  </si>
  <si>
    <t>VREDNOST 7. SKLOPA:</t>
  </si>
  <si>
    <t>VREDNOST 8 SKLOPA:</t>
  </si>
  <si>
    <t>VREDNSOT 18. SKLOPA:</t>
  </si>
  <si>
    <t>VREDNOST 33. SKLOPA:</t>
  </si>
  <si>
    <t xml:space="preserve">    IZ RAZISKAVE TRGA  2025          </t>
  </si>
  <si>
    <t>FOTOBANJICA 300X400X45X3MM</t>
  </si>
  <si>
    <t>FOTOBANJICA 250X350X40X3MM</t>
  </si>
  <si>
    <t>FOTOBANICA 20X15X4</t>
  </si>
  <si>
    <t>05.01.06.01.004</t>
  </si>
  <si>
    <t>05.01.06.01.005</t>
  </si>
  <si>
    <t>05.01.19.01 - LABORATORIJSKI MATERIAL- EPRUVETE PS</t>
  </si>
  <si>
    <t>05.01.19.01.002</t>
  </si>
  <si>
    <t>05.01.20.01 - LABORATORIJSKI MATERIAL- EPRUVETE PP</t>
  </si>
  <si>
    <t>05.01.20.01.002</t>
  </si>
  <si>
    <t>05.01.20.01.003</t>
  </si>
  <si>
    <t>05.01.21.01 - LABORATORIJSKI MATERIAL- FILTRI</t>
  </si>
  <si>
    <t>05.01.22.01.001</t>
  </si>
  <si>
    <t>05.01.22.01 - LABORATORIJSKI MATERIAL- STERILNI NASTAVEK ZA ODVZEM HEMOKULTURE</t>
  </si>
  <si>
    <t>05.01.23.01 - LABORATORIJSKI MATERIAL- FILTER PAPIR</t>
  </si>
  <si>
    <t>05.01.23.01.001</t>
  </si>
  <si>
    <t>05.01.24.01 - LABORATORIJSKI MATERIAL- KAPILARE HEPARIN</t>
  </si>
  <si>
    <t>05.01.24.01.001</t>
  </si>
  <si>
    <t>05.01.25.01.001</t>
  </si>
  <si>
    <t>05.01.26.01 - LABORATORIJSKI MATERIAL-PARAFILM</t>
  </si>
  <si>
    <t>05.01.26.01.001</t>
  </si>
  <si>
    <t>05.01.27.01.001</t>
  </si>
  <si>
    <t>05.01.27.01 - LABORATORIJSKI MATERIAL-PIPETE PASTEUR</t>
  </si>
  <si>
    <t>05.01.28.01.001</t>
  </si>
  <si>
    <t>05.01.28.01.002</t>
  </si>
  <si>
    <t>05.01.28.01.003</t>
  </si>
  <si>
    <t xml:space="preserve">05.01.28.01 - LABORATORIJSKI MATERIAL-PIPETE </t>
  </si>
  <si>
    <t>05.01.29.01 - LABORATORIJSKI MATERIAL- RAZNO</t>
  </si>
  <si>
    <t>05.01.29.01.001</t>
  </si>
  <si>
    <t>05.01.29.01.002</t>
  </si>
  <si>
    <t>05.01.29.01.003</t>
  </si>
  <si>
    <t>05.01.29.01.004</t>
  </si>
  <si>
    <t>05.01.29.01.005</t>
  </si>
  <si>
    <t>VREDNOST 30. SKLOP:</t>
  </si>
  <si>
    <t>VREDNOST 31. SKLOP:</t>
  </si>
  <si>
    <t xml:space="preserve">05.01.08.01-NASTAVKI  ZA PIPETE SOCOREX </t>
  </si>
  <si>
    <t>05.01.30.01 - LABORATORIJSKI MATERIAL- BRIZGE Z AVTOMATSKIM VENTILOM</t>
  </si>
  <si>
    <t>05.01.30.01.001</t>
  </si>
  <si>
    <t>05.01.31.01 - LABORATORIJSKI MATERIAL- LANCETE ZA KAPILARNI ODVZEM</t>
  </si>
  <si>
    <t>05.01.31.01.001</t>
  </si>
  <si>
    <t>05.01.31.01.002</t>
  </si>
  <si>
    <t>05.01.31.01.003</t>
  </si>
  <si>
    <t>05.01.25.01 - LABORATORIJSKI MATERIAL- KIVETE, PIPETE</t>
  </si>
  <si>
    <t>Razpisna šifra</t>
  </si>
  <si>
    <t>Medicinski pripomoček (opis)</t>
  </si>
  <si>
    <r>
      <t>S</t>
    </r>
    <r>
      <rPr>
        <sz val="8"/>
        <rFont val="Calibri"/>
        <family val="2"/>
        <charset val="238"/>
      </rPr>
      <t>topnja DDV (9.5, 0, 22)</t>
    </r>
  </si>
  <si>
    <r>
      <t xml:space="preserve">ČRTNA KODA PAKIRANJA </t>
    </r>
    <r>
      <rPr>
        <sz val="9"/>
        <rFont val="Tahoma"/>
        <family val="2"/>
        <charset val="238"/>
      </rPr>
      <t xml:space="preserve"> </t>
    </r>
    <r>
      <rPr>
        <b/>
        <sz val="9"/>
        <rFont val="Tahoma"/>
        <family val="2"/>
        <charset val="238"/>
      </rPr>
      <t>ARTIKLA</t>
    </r>
    <r>
      <rPr>
        <sz val="9"/>
        <rFont val="Tahoma"/>
        <family val="2"/>
        <charset val="238"/>
      </rPr>
      <t xml:space="preserve">  (obvezen podatek)
</t>
    </r>
    <r>
      <rPr>
        <b/>
        <sz val="9"/>
        <rFont val="Tahoma"/>
        <family val="2"/>
        <charset val="238"/>
      </rPr>
      <t xml:space="preserve">
</t>
    </r>
  </si>
  <si>
    <r>
      <t xml:space="preserve">ČRTNA KODA POSAMEZNEGA ARTIKLA V PAKIRANJU </t>
    </r>
    <r>
      <rPr>
        <sz val="9"/>
        <rFont val="Tahoma"/>
        <family val="2"/>
        <charset val="238"/>
      </rPr>
      <t xml:space="preserve"> (obvezen podatek, v kolikor obstaja)
</t>
    </r>
    <r>
      <rPr>
        <b/>
        <sz val="9"/>
        <rFont val="Tahoma"/>
        <family val="2"/>
        <charset val="238"/>
      </rPr>
      <t xml:space="preserve">
  </t>
    </r>
  </si>
  <si>
    <t xml:space="preserve">TIP KODE (opišite: GTIN, EAN, ostalo)
</t>
  </si>
  <si>
    <t>Če črtna koda ne obstaja, pustite zapis 0.</t>
  </si>
  <si>
    <t>(NE SPREMINJAJ FORMATA - zapis številke mora biti v 
formatu TEXT »število shranjeno kot besedilo«)</t>
  </si>
  <si>
    <t>PONUDNIK</t>
  </si>
  <si>
    <t xml:space="preserve">28717648176689 </t>
  </si>
  <si>
    <t>8717648176685</t>
  </si>
  <si>
    <t>GTIN</t>
  </si>
  <si>
    <t>OCENJENA VREDNOST Z DDV</t>
  </si>
  <si>
    <t>ZAČETEK VELJAVNOSTI POGODBE/OS</t>
  </si>
  <si>
    <t>KONEC VELJAVNOSTI POGODBE /OS</t>
  </si>
  <si>
    <t>OZNAKA JAVNEGA NAROČILA</t>
  </si>
  <si>
    <t xml:space="preserve">OZNAKA POGODBE </t>
  </si>
  <si>
    <t xml:space="preserve">VRSTA IZVEDENEGA POSTOPKA </t>
  </si>
  <si>
    <t>VRSTA ZALOGE lastna/konsignacija</t>
  </si>
  <si>
    <t>DOBAVNI ROK</t>
  </si>
  <si>
    <t>OPOMBA</t>
  </si>
  <si>
    <t>STROKOVNE ZAHTEVE IN KRITERIJI ZA MATERIAL ZA ODVZEM KRVI (32 ter 33 sklop)</t>
  </si>
  <si>
    <t xml:space="preserve"> KOLIČINA za obdobje 2 let</t>
  </si>
  <si>
    <t xml:space="preserve"> KOLIČINA (za obdobje 4 let)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</si>
</sst>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 _€_-;\-* #,##0.00\ _€_-;_-* &quot;-&quot;??\ _€_-;_-@_-"/>
    <numFmt numFmtId="165" formatCode="#,##0.0000"/>
    <numFmt numFmtId="166" formatCode="0.0000"/>
    <numFmt numFmtId="167" formatCode="[$-424]General"/>
  </numFmts>
  <fonts count="45" x14ac:knownFonts="1">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8"/>
      <color indexed="56"/>
      <name val="Cambria"/>
      <family val="2"/>
      <charset val="238"/>
    </font>
    <font>
      <sz val="11"/>
      <color indexed="8"/>
      <name val="Calibri"/>
      <family val="2"/>
      <charset val="238"/>
    </font>
    <font>
      <b/>
      <sz val="10"/>
      <name val="Arial CE"/>
      <family val="2"/>
      <charset val="238"/>
    </font>
    <font>
      <sz val="10"/>
      <name val="Arial CE"/>
      <family val="2"/>
      <charset val="238"/>
    </font>
    <font>
      <sz val="10"/>
      <name val="Calibri"/>
      <family val="2"/>
      <charset val="238"/>
    </font>
    <font>
      <b/>
      <sz val="10"/>
      <name val="Calibri"/>
      <family val="2"/>
      <charset val="238"/>
    </font>
    <font>
      <sz val="10"/>
      <name val="Arial"/>
      <family val="2"/>
      <charset val="238"/>
    </font>
    <font>
      <sz val="8"/>
      <name val="Arial"/>
      <family val="2"/>
      <charset val="238"/>
    </font>
    <font>
      <sz val="10"/>
      <color indexed="8"/>
      <name val="Arial"/>
      <family val="2"/>
      <charset val="238"/>
    </font>
    <font>
      <sz val="11"/>
      <name val="Times New Roman"/>
      <family val="1"/>
      <charset val="238"/>
    </font>
    <font>
      <sz val="10"/>
      <name val="Times New Roman"/>
      <family val="1"/>
      <charset val="238"/>
    </font>
    <font>
      <sz val="9"/>
      <name val="Calibri"/>
      <family val="2"/>
      <charset val="238"/>
      <scheme val="minor"/>
    </font>
    <font>
      <sz val="8"/>
      <name val="Calibri"/>
      <family val="2"/>
      <charset val="238"/>
      <scheme val="minor"/>
    </font>
    <font>
      <sz val="11"/>
      <color theme="1"/>
      <name val="Calibri"/>
      <family val="2"/>
      <scheme val="minor"/>
    </font>
    <font>
      <sz val="10"/>
      <name val="Calibri"/>
      <family val="2"/>
    </font>
    <font>
      <sz val="8"/>
      <name val="Aptos Light"/>
      <family val="2"/>
    </font>
    <font>
      <sz val="10"/>
      <name val="Calibri"/>
      <family val="2"/>
      <charset val="238"/>
      <scheme val="minor"/>
    </font>
    <font>
      <sz val="11"/>
      <color rgb="FF9C0006"/>
      <name val="Calibri"/>
      <family val="2"/>
      <charset val="238"/>
    </font>
    <font>
      <sz val="11"/>
      <color rgb="FF006100"/>
      <name val="Calibri"/>
      <family val="2"/>
      <charset val="238"/>
    </font>
    <font>
      <sz val="11"/>
      <name val="Calibri"/>
      <family val="2"/>
      <charset val="238"/>
    </font>
    <font>
      <b/>
      <sz val="7"/>
      <color rgb="FF000000"/>
      <name val="Tahoma"/>
      <family val="2"/>
      <charset val="238"/>
    </font>
    <font>
      <sz val="7"/>
      <color rgb="FF000000"/>
      <name val="Tahoma"/>
      <family val="2"/>
      <charset val="238"/>
    </font>
    <font>
      <b/>
      <sz val="16"/>
      <color rgb="FF000000"/>
      <name val="Tahoma"/>
      <family val="2"/>
      <charset val="238"/>
    </font>
    <font>
      <b/>
      <sz val="7"/>
      <color rgb="FFFFFFFF"/>
      <name val="Tahoma"/>
      <family val="2"/>
      <charset val="238"/>
    </font>
    <font>
      <b/>
      <sz val="8"/>
      <color rgb="FF000000"/>
      <name val="Tahoma"/>
      <family val="2"/>
      <charset val="238"/>
    </font>
    <font>
      <sz val="8"/>
      <color rgb="FF000000"/>
      <name val="Tahoma"/>
      <family val="2"/>
      <charset val="238"/>
    </font>
    <font>
      <sz val="10"/>
      <color rgb="FF000000"/>
      <name val="Arial"/>
      <family val="2"/>
      <charset val="238"/>
    </font>
    <font>
      <b/>
      <sz val="11"/>
      <name val="Calibri"/>
      <family val="2"/>
      <charset val="238"/>
      <scheme val="minor"/>
    </font>
    <font>
      <b/>
      <sz val="10"/>
      <color rgb="FFFF0000"/>
      <name val="Calibri"/>
      <family val="2"/>
      <charset val="238"/>
    </font>
    <font>
      <sz val="10"/>
      <color theme="1"/>
      <name val="Calibri"/>
      <family val="2"/>
      <charset val="238"/>
      <scheme val="minor"/>
    </font>
    <font>
      <b/>
      <sz val="20"/>
      <color rgb="FFFF0000"/>
      <name val="Calibri"/>
      <family val="2"/>
      <charset val="238"/>
    </font>
    <font>
      <b/>
      <sz val="20"/>
      <color rgb="FFFF0000"/>
      <name val="Arial"/>
      <family val="2"/>
      <charset val="238"/>
    </font>
    <font>
      <b/>
      <sz val="8"/>
      <name val="Calibri"/>
      <family val="2"/>
      <charset val="238"/>
      <scheme val="minor"/>
    </font>
    <font>
      <sz val="8"/>
      <name val="Calibri"/>
      <family val="2"/>
      <charset val="238"/>
    </font>
    <font>
      <b/>
      <sz val="10"/>
      <color theme="1"/>
      <name val="Calibri"/>
      <family val="2"/>
      <charset val="238"/>
    </font>
    <font>
      <b/>
      <sz val="9"/>
      <name val="Tahoma"/>
      <family val="2"/>
      <charset val="238"/>
    </font>
    <font>
      <sz val="9"/>
      <name val="Tahoma"/>
      <family val="2"/>
      <charset val="238"/>
    </font>
    <font>
      <sz val="11"/>
      <name val="Calibri"/>
      <family val="2"/>
      <charset val="238"/>
      <scheme val="minor"/>
    </font>
    <font>
      <sz val="11"/>
      <color rgb="FF00B050"/>
      <name val="Calibri"/>
      <family val="2"/>
      <charset val="238"/>
      <scheme val="minor"/>
    </font>
    <font>
      <b/>
      <sz val="10"/>
      <name val="Calibri"/>
      <family val="2"/>
      <charset val="238"/>
      <scheme val="minor"/>
    </font>
    <font>
      <sz val="10"/>
      <color theme="1"/>
      <name val="Calibri"/>
      <family val="2"/>
      <charset val="238"/>
    </font>
  </fonts>
  <fills count="9">
    <fill>
      <patternFill patternType="none"/>
    </fill>
    <fill>
      <patternFill patternType="gray125"/>
    </fill>
    <fill>
      <patternFill patternType="solid">
        <fgColor indexed="22"/>
        <bgColor indexed="31"/>
      </patternFill>
    </fill>
    <fill>
      <patternFill patternType="solid">
        <fgColor theme="0" tint="-0.14999847407452621"/>
        <bgColor indexed="64"/>
      </patternFill>
    </fill>
    <fill>
      <patternFill patternType="solid">
        <fgColor theme="0"/>
        <bgColor indexed="64"/>
      </patternFill>
    </fill>
    <fill>
      <patternFill patternType="solid">
        <fgColor rgb="FFFFC7CE"/>
        <bgColor rgb="FFFFC7CE"/>
      </patternFill>
    </fill>
    <fill>
      <patternFill patternType="solid">
        <fgColor rgb="FFC6EFCE"/>
        <bgColor rgb="FFC6EFCE"/>
      </patternFill>
    </fill>
    <fill>
      <patternFill patternType="solid">
        <fgColor rgb="FFC0C0C0"/>
        <bgColor indexed="64"/>
      </patternFill>
    </fill>
    <fill>
      <patternFill patternType="solid">
        <fgColor theme="2" tint="-9.9978637043366805E-2"/>
        <bgColor indexed="64"/>
      </patternFill>
    </fill>
  </fills>
  <borders count="2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8"/>
      </right>
      <top style="thin">
        <color indexed="8"/>
      </top>
      <bottom/>
      <diagonal/>
    </border>
    <border>
      <left/>
      <right style="thin">
        <color indexed="64"/>
      </right>
      <top/>
      <bottom style="thin">
        <color indexed="64"/>
      </bottom>
      <diagonal/>
    </border>
    <border>
      <left/>
      <right style="thin">
        <color indexed="8"/>
      </right>
      <top/>
      <bottom style="thin">
        <color indexed="8"/>
      </bottom>
      <diagonal/>
    </border>
    <border>
      <left style="thin">
        <color indexed="8"/>
      </left>
      <right/>
      <top/>
      <bottom style="thin">
        <color indexed="8"/>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8"/>
      </left>
      <right style="thin">
        <color indexed="8"/>
      </right>
      <top/>
      <bottom/>
      <diagonal/>
    </border>
    <border>
      <left/>
      <right/>
      <top/>
      <bottom style="thin">
        <color indexed="64"/>
      </bottom>
      <diagonal/>
    </border>
    <border>
      <left style="thin">
        <color indexed="64"/>
      </left>
      <right/>
      <top style="thin">
        <color indexed="64"/>
      </top>
      <bottom/>
      <diagonal/>
    </border>
    <border>
      <left/>
      <right/>
      <top style="thin">
        <color indexed="8"/>
      </top>
      <bottom style="thin">
        <color indexed="8"/>
      </bottom>
      <diagonal/>
    </border>
  </borders>
  <cellStyleXfs count="42">
    <xf numFmtId="0" fontId="0" fillId="0" borderId="0"/>
    <xf numFmtId="0" fontId="5" fillId="0" borderId="0"/>
    <xf numFmtId="0" fontId="4" fillId="0" borderId="0"/>
    <xf numFmtId="0" fontId="12" fillId="0" borderId="0"/>
    <xf numFmtId="43" fontId="10" fillId="0" borderId="0" applyFont="0" applyFill="0" applyBorder="0" applyAlignment="0" applyProtection="0"/>
    <xf numFmtId="0" fontId="3" fillId="0" borderId="0"/>
    <xf numFmtId="43" fontId="3" fillId="0" borderId="0" applyFont="0" applyFill="0" applyBorder="0" applyAlignment="0" applyProtection="0"/>
    <xf numFmtId="0" fontId="17" fillId="0" borderId="0"/>
    <xf numFmtId="0" fontId="12" fillId="0" borderId="2">
      <alignment horizontal="left" vertical="center" wrapText="1"/>
    </xf>
    <xf numFmtId="0" fontId="10" fillId="0" borderId="0"/>
    <xf numFmtId="0" fontId="10" fillId="0" borderId="0"/>
    <xf numFmtId="43" fontId="17" fillId="0" borderId="0" applyFont="0" applyFill="0" applyBorder="0" applyAlignment="0" applyProtection="0"/>
    <xf numFmtId="0" fontId="2" fillId="0" borderId="0"/>
    <xf numFmtId="0" fontId="5" fillId="0" borderId="0"/>
    <xf numFmtId="0" fontId="2" fillId="0" borderId="0"/>
    <xf numFmtId="167" fontId="21" fillId="5" borderId="0" applyBorder="0" applyProtection="0"/>
    <xf numFmtId="167" fontId="22" fillId="6" borderId="0" applyBorder="0" applyProtection="0"/>
    <xf numFmtId="0" fontId="23" fillId="0" borderId="0"/>
    <xf numFmtId="0" fontId="24" fillId="7" borderId="0">
      <alignment horizontal="left" vertical="center"/>
    </xf>
    <xf numFmtId="0" fontId="25" fillId="0" borderId="0">
      <alignment horizontal="left" vertical="top"/>
    </xf>
    <xf numFmtId="0" fontId="25" fillId="0" borderId="0">
      <alignment horizontal="right" vertical="top"/>
    </xf>
    <xf numFmtId="0" fontId="26" fillId="0" borderId="0">
      <alignment horizontal="left" vertical="top"/>
    </xf>
    <xf numFmtId="0" fontId="24" fillId="7" borderId="0">
      <alignment horizontal="right" vertical="center"/>
    </xf>
    <xf numFmtId="0" fontId="27" fillId="0" borderId="0">
      <alignment horizontal="left" vertical="center"/>
    </xf>
    <xf numFmtId="0" fontId="24" fillId="7" borderId="0">
      <alignment horizontal="left" vertical="center"/>
    </xf>
    <xf numFmtId="0" fontId="24" fillId="7" borderId="0">
      <alignment horizontal="left" vertical="center"/>
    </xf>
    <xf numFmtId="0" fontId="28" fillId="0" borderId="0">
      <alignment horizontal="left" vertical="center"/>
    </xf>
    <xf numFmtId="0" fontId="29" fillId="0" borderId="0">
      <alignment horizontal="left" vertical="center"/>
    </xf>
    <xf numFmtId="0" fontId="25" fillId="0" borderId="0">
      <alignment horizontal="left" vertical="top"/>
    </xf>
    <xf numFmtId="0" fontId="25" fillId="0" borderId="0">
      <alignment horizontal="right" vertical="top"/>
    </xf>
    <xf numFmtId="0" fontId="25" fillId="0" borderId="0">
      <alignment horizontal="left" vertical="top"/>
    </xf>
    <xf numFmtId="0" fontId="25" fillId="0" borderId="0">
      <alignment horizontal="left" vertical="top"/>
    </xf>
    <xf numFmtId="0" fontId="25" fillId="0" borderId="0">
      <alignment horizontal="left" vertical="top"/>
    </xf>
    <xf numFmtId="0" fontId="25" fillId="0" borderId="0">
      <alignment horizontal="right" vertical="top"/>
    </xf>
    <xf numFmtId="0" fontId="24" fillId="0" borderId="0">
      <alignment horizontal="left" vertical="top"/>
    </xf>
    <xf numFmtId="0" fontId="24" fillId="0" borderId="0">
      <alignment horizontal="right" vertical="top"/>
    </xf>
    <xf numFmtId="0" fontId="30" fillId="0" borderId="0">
      <alignment horizontal="left" vertical="top"/>
    </xf>
    <xf numFmtId="43" fontId="2" fillId="0" borderId="0" applyFont="0" applyFill="0" applyBorder="0" applyAlignment="0" applyProtection="0"/>
    <xf numFmtId="43" fontId="10" fillId="0" borderId="0" applyFont="0" applyFill="0" applyBorder="0" applyAlignment="0" applyProtection="0"/>
    <xf numFmtId="0" fontId="1" fillId="0" borderId="0"/>
    <xf numFmtId="43" fontId="1" fillId="0" borderId="0" applyFont="0" applyFill="0" applyBorder="0" applyAlignment="0" applyProtection="0"/>
    <xf numFmtId="43" fontId="17" fillId="0" borderId="0" applyFont="0" applyFill="0" applyBorder="0" applyAlignment="0" applyProtection="0"/>
  </cellStyleXfs>
  <cellXfs count="249">
    <xf numFmtId="0" fontId="0" fillId="0" borderId="0" xfId="0"/>
    <xf numFmtId="1" fontId="6" fillId="2" borderId="0" xfId="1" applyNumberFormat="1" applyFont="1" applyFill="1" applyAlignment="1" applyProtection="1">
      <alignment wrapText="1"/>
      <protection locked="0"/>
    </xf>
    <xf numFmtId="3" fontId="6" fillId="0" borderId="0" xfId="1" applyNumberFormat="1" applyFont="1" applyProtection="1">
      <protection locked="0"/>
    </xf>
    <xf numFmtId="1" fontId="6" fillId="0" borderId="0" xfId="1" applyNumberFormat="1" applyFont="1" applyAlignment="1" applyProtection="1">
      <alignment horizontal="center"/>
      <protection locked="0"/>
    </xf>
    <xf numFmtId="0" fontId="6" fillId="0" borderId="0" xfId="1" applyFont="1" applyProtection="1">
      <protection locked="0"/>
    </xf>
    <xf numFmtId="1" fontId="7" fillId="0" borderId="0" xfId="1" applyNumberFormat="1" applyFont="1" applyAlignment="1" applyProtection="1">
      <alignment wrapText="1"/>
      <protection locked="0"/>
    </xf>
    <xf numFmtId="3" fontId="7" fillId="0" borderId="0" xfId="1" applyNumberFormat="1" applyFont="1" applyProtection="1">
      <protection locked="0"/>
    </xf>
    <xf numFmtId="1" fontId="7" fillId="0" borderId="0" xfId="1" applyNumberFormat="1" applyFont="1" applyAlignment="1" applyProtection="1">
      <alignment horizontal="center"/>
      <protection locked="0"/>
    </xf>
    <xf numFmtId="0" fontId="7" fillId="0" borderId="0" xfId="1" applyFont="1" applyProtection="1">
      <protection locked="0"/>
    </xf>
    <xf numFmtId="1" fontId="8" fillId="0" borderId="0" xfId="1" applyNumberFormat="1" applyFont="1" applyAlignment="1">
      <alignment wrapText="1"/>
    </xf>
    <xf numFmtId="3" fontId="8" fillId="0" borderId="0" xfId="1" applyNumberFormat="1" applyFont="1"/>
    <xf numFmtId="1" fontId="8" fillId="0" borderId="0" xfId="1" applyNumberFormat="1" applyFont="1" applyAlignment="1">
      <alignment horizontal="center"/>
    </xf>
    <xf numFmtId="0" fontId="8" fillId="0" borderId="0" xfId="1" applyFont="1" applyProtection="1">
      <protection locked="0"/>
    </xf>
    <xf numFmtId="0" fontId="8" fillId="0" borderId="1" xfId="1" applyFont="1" applyBorder="1" applyAlignment="1">
      <alignment wrapText="1"/>
    </xf>
    <xf numFmtId="0" fontId="8" fillId="0" borderId="1" xfId="1" applyFont="1" applyBorder="1"/>
    <xf numFmtId="0" fontId="8" fillId="0" borderId="1" xfId="1" applyFont="1" applyBorder="1" applyAlignment="1">
      <alignment horizontal="left" wrapText="1"/>
    </xf>
    <xf numFmtId="0" fontId="8" fillId="0" borderId="0" xfId="1" applyFont="1"/>
    <xf numFmtId="0" fontId="8" fillId="0" borderId="1" xfId="1" applyFont="1" applyBorder="1" applyProtection="1">
      <protection locked="0"/>
    </xf>
    <xf numFmtId="0" fontId="8" fillId="0" borderId="1" xfId="1" applyFont="1" applyBorder="1" applyAlignment="1" applyProtection="1">
      <alignment vertical="top" wrapText="1"/>
      <protection locked="0"/>
    </xf>
    <xf numFmtId="0" fontId="8" fillId="0" borderId="0" xfId="1" applyFont="1" applyAlignment="1" applyProtection="1">
      <alignment wrapText="1"/>
      <protection locked="0"/>
    </xf>
    <xf numFmtId="0" fontId="8" fillId="0" borderId="0" xfId="1" applyFont="1" applyAlignment="1">
      <alignment wrapText="1"/>
    </xf>
    <xf numFmtId="0" fontId="8" fillId="0" borderId="0" xfId="1" applyFont="1" applyAlignment="1">
      <alignment horizontal="right"/>
    </xf>
    <xf numFmtId="0" fontId="8" fillId="0" borderId="1" xfId="1" applyFont="1" applyBorder="1" applyAlignment="1" applyProtection="1">
      <alignment wrapText="1"/>
      <protection locked="0"/>
    </xf>
    <xf numFmtId="0" fontId="8" fillId="0" borderId="3" xfId="1" applyFont="1" applyBorder="1"/>
    <xf numFmtId="0" fontId="8" fillId="0" borderId="4" xfId="1" applyFont="1" applyBorder="1" applyProtection="1">
      <protection locked="0"/>
    </xf>
    <xf numFmtId="43" fontId="8" fillId="0" borderId="0" xfId="4" applyFont="1" applyProtection="1">
      <protection locked="0"/>
    </xf>
    <xf numFmtId="0" fontId="8" fillId="0" borderId="5" xfId="1" applyFont="1" applyBorder="1" applyProtection="1">
      <protection locked="0"/>
    </xf>
    <xf numFmtId="0" fontId="8" fillId="0" borderId="6" xfId="1" applyFont="1" applyBorder="1" applyProtection="1">
      <protection locked="0"/>
    </xf>
    <xf numFmtId="0" fontId="8" fillId="0" borderId="2" xfId="1" applyFont="1" applyBorder="1"/>
    <xf numFmtId="0" fontId="8" fillId="0" borderId="1" xfId="1" applyFont="1" applyBorder="1" applyAlignment="1">
      <alignment horizontal="left" vertical="center" wrapText="1"/>
    </xf>
    <xf numFmtId="0" fontId="9" fillId="0" borderId="0" xfId="1" applyFont="1" applyProtection="1">
      <protection locked="0"/>
    </xf>
    <xf numFmtId="0" fontId="9" fillId="0" borderId="1" xfId="1" applyFont="1" applyBorder="1" applyProtection="1">
      <protection locked="0"/>
    </xf>
    <xf numFmtId="3" fontId="8" fillId="0" borderId="0" xfId="1" applyNumberFormat="1" applyFont="1" applyProtection="1">
      <protection locked="0"/>
    </xf>
    <xf numFmtId="164" fontId="8" fillId="0" borderId="0" xfId="1" applyNumberFormat="1" applyFont="1" applyProtection="1">
      <protection locked="0"/>
    </xf>
    <xf numFmtId="0" fontId="9" fillId="3" borderId="1" xfId="1" applyFont="1" applyFill="1" applyBorder="1" applyProtection="1">
      <protection locked="0"/>
    </xf>
    <xf numFmtId="0" fontId="8" fillId="3" borderId="1" xfId="1" applyFont="1" applyFill="1" applyBorder="1" applyProtection="1">
      <protection locked="0"/>
    </xf>
    <xf numFmtId="0" fontId="8" fillId="3" borderId="1" xfId="1" applyFont="1" applyFill="1" applyBorder="1" applyAlignment="1">
      <alignment wrapText="1"/>
    </xf>
    <xf numFmtId="0" fontId="8" fillId="3" borderId="1" xfId="1" applyFont="1" applyFill="1" applyBorder="1"/>
    <xf numFmtId="0" fontId="8" fillId="3" borderId="3" xfId="1" applyFont="1" applyFill="1" applyBorder="1"/>
    <xf numFmtId="0" fontId="8" fillId="3" borderId="4" xfId="1" applyFont="1" applyFill="1" applyBorder="1" applyProtection="1">
      <protection locked="0"/>
    </xf>
    <xf numFmtId="0" fontId="8" fillId="0" borderId="0" xfId="1" applyFont="1" applyAlignment="1">
      <alignment horizontal="right" vertical="top"/>
    </xf>
    <xf numFmtId="49" fontId="6" fillId="0" borderId="0" xfId="1" applyNumberFormat="1" applyFont="1" applyProtection="1">
      <protection locked="0"/>
    </xf>
    <xf numFmtId="49" fontId="7" fillId="0" borderId="0" xfId="1" applyNumberFormat="1" applyFont="1" applyProtection="1">
      <protection locked="0"/>
    </xf>
    <xf numFmtId="49" fontId="7" fillId="0" borderId="0" xfId="1" applyNumberFormat="1" applyFont="1"/>
    <xf numFmtId="1" fontId="7" fillId="0" borderId="0" xfId="1" applyNumberFormat="1" applyFont="1" applyAlignment="1">
      <alignment wrapText="1"/>
    </xf>
    <xf numFmtId="3" fontId="7" fillId="0" borderId="0" xfId="1" applyNumberFormat="1" applyFont="1"/>
    <xf numFmtId="1" fontId="7" fillId="0" borderId="0" xfId="1" applyNumberFormat="1" applyFont="1" applyAlignment="1">
      <alignment horizontal="center"/>
    </xf>
    <xf numFmtId="49" fontId="8" fillId="0" borderId="0" xfId="1" applyNumberFormat="1" applyFont="1"/>
    <xf numFmtId="0" fontId="8" fillId="0" borderId="0" xfId="0" applyFont="1"/>
    <xf numFmtId="0" fontId="8" fillId="0" borderId="0" xfId="0" applyFont="1" applyAlignment="1">
      <alignment horizontal="left" wrapText="1"/>
    </xf>
    <xf numFmtId="0" fontId="8" fillId="0" borderId="0" xfId="0" applyFont="1" applyProtection="1">
      <protection locked="0"/>
    </xf>
    <xf numFmtId="0" fontId="13" fillId="0" borderId="0" xfId="0" applyFont="1"/>
    <xf numFmtId="0" fontId="14" fillId="0" borderId="0" xfId="0" applyFont="1"/>
    <xf numFmtId="0" fontId="14" fillId="0" borderId="0" xfId="0" applyFont="1" applyAlignment="1">
      <alignment horizontal="left" wrapText="1"/>
    </xf>
    <xf numFmtId="0" fontId="14" fillId="0" borderId="0" xfId="0" applyFont="1" applyProtection="1">
      <protection locked="0"/>
    </xf>
    <xf numFmtId="0" fontId="15" fillId="0" borderId="2" xfId="0" applyFont="1" applyBorder="1"/>
    <xf numFmtId="0" fontId="16" fillId="0" borderId="2" xfId="0" applyFont="1" applyBorder="1" applyAlignment="1">
      <alignment wrapText="1"/>
    </xf>
    <xf numFmtId="0" fontId="8" fillId="3" borderId="2" xfId="1" applyFont="1" applyFill="1" applyBorder="1"/>
    <xf numFmtId="0" fontId="9" fillId="0" borderId="0" xfId="1" applyFont="1"/>
    <xf numFmtId="0" fontId="8" fillId="0" borderId="5" xfId="1" applyFont="1" applyBorder="1"/>
    <xf numFmtId="0" fontId="9" fillId="3" borderId="5" xfId="1" applyFont="1" applyFill="1" applyBorder="1" applyProtection="1">
      <protection locked="0"/>
    </xf>
    <xf numFmtId="0" fontId="8" fillId="3" borderId="5" xfId="1" applyFont="1" applyFill="1" applyBorder="1" applyProtection="1">
      <protection locked="0"/>
    </xf>
    <xf numFmtId="0" fontId="8" fillId="3" borderId="5" xfId="1" applyFont="1" applyFill="1" applyBorder="1"/>
    <xf numFmtId="0" fontId="8" fillId="3" borderId="5" xfId="1" applyFont="1" applyFill="1" applyBorder="1" applyAlignment="1">
      <alignment wrapText="1"/>
    </xf>
    <xf numFmtId="0" fontId="8" fillId="3" borderId="9" xfId="1" applyFont="1" applyFill="1" applyBorder="1"/>
    <xf numFmtId="0" fontId="8" fillId="3" borderId="10" xfId="1" applyFont="1" applyFill="1" applyBorder="1"/>
    <xf numFmtId="0" fontId="8" fillId="3" borderId="12" xfId="1" applyFont="1" applyFill="1" applyBorder="1" applyProtection="1">
      <protection locked="0"/>
    </xf>
    <xf numFmtId="0" fontId="8" fillId="0" borderId="2" xfId="1" applyFont="1" applyBorder="1" applyProtection="1">
      <protection locked="0"/>
    </xf>
    <xf numFmtId="0" fontId="9" fillId="0" borderId="2" xfId="1" applyFont="1" applyBorder="1" applyProtection="1">
      <protection locked="0"/>
    </xf>
    <xf numFmtId="0" fontId="8" fillId="0" borderId="10" xfId="1" applyFont="1" applyBorder="1"/>
    <xf numFmtId="0" fontId="8" fillId="0" borderId="12" xfId="1" applyFont="1" applyBorder="1" applyProtection="1">
      <protection locked="0"/>
    </xf>
    <xf numFmtId="0" fontId="8" fillId="0" borderId="8" xfId="1" applyFont="1" applyBorder="1"/>
    <xf numFmtId="0" fontId="8" fillId="0" borderId="14" xfId="1" applyFont="1" applyBorder="1" applyProtection="1">
      <protection locked="0"/>
    </xf>
    <xf numFmtId="0" fontId="8" fillId="0" borderId="6" xfId="1" applyFont="1" applyBorder="1"/>
    <xf numFmtId="0" fontId="9" fillId="0" borderId="6" xfId="1" applyFont="1" applyBorder="1" applyProtection="1">
      <protection locked="0"/>
    </xf>
    <xf numFmtId="0" fontId="8" fillId="0" borderId="6" xfId="1" applyFont="1" applyBorder="1" applyAlignment="1">
      <alignment wrapText="1"/>
    </xf>
    <xf numFmtId="0" fontId="8" fillId="0" borderId="15" xfId="1" applyFont="1" applyBorder="1"/>
    <xf numFmtId="1" fontId="9" fillId="0" borderId="2" xfId="1" applyNumberFormat="1" applyFont="1" applyBorder="1" applyAlignment="1">
      <alignment horizontal="center" vertical="center" wrapText="1"/>
    </xf>
    <xf numFmtId="1" fontId="9" fillId="0" borderId="2" xfId="1" applyNumberFormat="1" applyFont="1" applyBorder="1" applyAlignment="1">
      <alignment horizontal="center" vertical="center"/>
    </xf>
    <xf numFmtId="0" fontId="19" fillId="0" borderId="2" xfId="3" applyFont="1" applyBorder="1" applyAlignment="1">
      <alignment horizontal="center" wrapText="1"/>
    </xf>
    <xf numFmtId="0" fontId="8" fillId="0" borderId="2" xfId="1" applyFont="1" applyBorder="1" applyAlignment="1" applyProtection="1">
      <alignment horizontal="center" vertical="center" wrapText="1"/>
      <protection locked="0"/>
    </xf>
    <xf numFmtId="0" fontId="9" fillId="0" borderId="2" xfId="1" applyFont="1" applyBorder="1" applyAlignment="1" applyProtection="1">
      <alignment horizontal="center" vertical="center" wrapText="1"/>
      <protection locked="0"/>
    </xf>
    <xf numFmtId="0" fontId="9" fillId="0" borderId="2" xfId="1" applyFont="1" applyBorder="1" applyAlignment="1" applyProtection="1">
      <alignment horizontal="center" vertical="center"/>
      <protection locked="0"/>
    </xf>
    <xf numFmtId="0" fontId="15" fillId="4" borderId="2" xfId="0" applyFont="1" applyFill="1" applyBorder="1" applyAlignment="1">
      <alignment wrapText="1"/>
    </xf>
    <xf numFmtId="0" fontId="8" fillId="0" borderId="1" xfId="1" applyFont="1" applyBorder="1" applyAlignment="1" applyProtection="1">
      <alignment horizontal="left" vertical="top" wrapText="1"/>
      <protection locked="0"/>
    </xf>
    <xf numFmtId="0" fontId="18" fillId="0" borderId="1" xfId="1" applyFont="1" applyBorder="1" applyAlignment="1">
      <alignment wrapText="1"/>
    </xf>
    <xf numFmtId="0" fontId="15" fillId="0" borderId="2" xfId="0" applyFont="1" applyBorder="1" applyAlignment="1">
      <alignment wrapText="1"/>
    </xf>
    <xf numFmtId="0" fontId="9" fillId="0" borderId="5" xfId="1" applyFont="1" applyBorder="1" applyProtection="1">
      <protection locked="0"/>
    </xf>
    <xf numFmtId="0" fontId="8" fillId="0" borderId="5" xfId="1" applyFont="1" applyBorder="1" applyAlignment="1" applyProtection="1">
      <alignment vertical="top" wrapText="1"/>
      <protection locked="0"/>
    </xf>
    <xf numFmtId="0" fontId="8" fillId="0" borderId="9" xfId="1" applyFont="1" applyBorder="1"/>
    <xf numFmtId="0" fontId="8" fillId="0" borderId="14" xfId="1" applyFont="1" applyBorder="1"/>
    <xf numFmtId="0" fontId="9" fillId="3" borderId="2" xfId="1" applyFont="1" applyFill="1" applyBorder="1" applyProtection="1">
      <protection locked="0"/>
    </xf>
    <xf numFmtId="0" fontId="8" fillId="3" borderId="2" xfId="1" applyFont="1" applyFill="1" applyBorder="1" applyProtection="1">
      <protection locked="0"/>
    </xf>
    <xf numFmtId="0" fontId="8" fillId="3" borderId="2" xfId="1" applyFont="1" applyFill="1" applyBorder="1" applyAlignment="1">
      <alignment wrapText="1"/>
    </xf>
    <xf numFmtId="1" fontId="6" fillId="2" borderId="0" xfId="1" applyNumberFormat="1" applyFont="1" applyFill="1" applyProtection="1">
      <protection locked="0"/>
    </xf>
    <xf numFmtId="165" fontId="8" fillId="0" borderId="0" xfId="1" applyNumberFormat="1" applyFont="1" applyAlignment="1" applyProtection="1">
      <alignment horizontal="right"/>
      <protection locked="0"/>
    </xf>
    <xf numFmtId="165" fontId="9" fillId="0" borderId="2" xfId="1" applyNumberFormat="1" applyFont="1" applyBorder="1" applyAlignment="1" applyProtection="1">
      <alignment horizontal="right" vertical="center" wrapText="1"/>
      <protection locked="0"/>
    </xf>
    <xf numFmtId="165" fontId="20" fillId="0" borderId="13" xfId="0" applyNumberFormat="1" applyFont="1" applyBorder="1" applyAlignment="1">
      <alignment horizontal="right" wrapText="1"/>
    </xf>
    <xf numFmtId="165" fontId="20" fillId="0" borderId="7" xfId="0" applyNumberFormat="1" applyFont="1" applyBorder="1" applyAlignment="1">
      <alignment horizontal="right" wrapText="1"/>
    </xf>
    <xf numFmtId="165" fontId="8" fillId="0" borderId="7" xfId="1" applyNumberFormat="1" applyFont="1" applyBorder="1" applyAlignment="1" applyProtection="1">
      <alignment horizontal="right"/>
      <protection locked="0"/>
    </xf>
    <xf numFmtId="165" fontId="20" fillId="3" borderId="7" xfId="0" applyNumberFormat="1" applyFont="1" applyFill="1" applyBorder="1" applyAlignment="1">
      <alignment horizontal="right" wrapText="1"/>
    </xf>
    <xf numFmtId="165" fontId="8" fillId="0" borderId="7" xfId="3" applyNumberFormat="1" applyFont="1" applyBorder="1" applyAlignment="1">
      <alignment horizontal="right" wrapText="1"/>
    </xf>
    <xf numFmtId="165" fontId="8" fillId="3" borderId="7" xfId="3" applyNumberFormat="1" applyFont="1" applyFill="1" applyBorder="1" applyAlignment="1">
      <alignment horizontal="right" wrapText="1"/>
    </xf>
    <xf numFmtId="165" fontId="8" fillId="3" borderId="7" xfId="1" applyNumberFormat="1" applyFont="1" applyFill="1" applyBorder="1" applyAlignment="1" applyProtection="1">
      <alignment horizontal="right"/>
      <protection locked="0"/>
    </xf>
    <xf numFmtId="165" fontId="8" fillId="0" borderId="11" xfId="1" applyNumberFormat="1" applyFont="1" applyBorder="1" applyAlignment="1" applyProtection="1">
      <alignment horizontal="right"/>
      <protection locked="0"/>
    </xf>
    <xf numFmtId="165" fontId="8" fillId="0" borderId="2" xfId="1" applyNumberFormat="1" applyFont="1" applyBorder="1" applyAlignment="1" applyProtection="1">
      <alignment horizontal="right"/>
      <protection locked="0"/>
    </xf>
    <xf numFmtId="165" fontId="8" fillId="0" borderId="13" xfId="1" applyNumberFormat="1" applyFont="1" applyBorder="1" applyAlignment="1" applyProtection="1">
      <alignment horizontal="right"/>
      <protection locked="0"/>
    </xf>
    <xf numFmtId="165" fontId="8" fillId="3" borderId="11" xfId="1" applyNumberFormat="1" applyFont="1" applyFill="1" applyBorder="1" applyAlignment="1" applyProtection="1">
      <alignment horizontal="right"/>
      <protection locked="0"/>
    </xf>
    <xf numFmtId="165" fontId="14" fillId="0" borderId="0" xfId="0" applyNumberFormat="1" applyFont="1"/>
    <xf numFmtId="165" fontId="8" fillId="0" borderId="0" xfId="0" applyNumberFormat="1" applyFont="1"/>
    <xf numFmtId="165" fontId="8" fillId="0" borderId="0" xfId="1" applyNumberFormat="1" applyFont="1" applyAlignment="1">
      <alignment horizontal="right"/>
    </xf>
    <xf numFmtId="165" fontId="6" fillId="0" borderId="0" xfId="1" applyNumberFormat="1" applyFont="1" applyProtection="1">
      <protection locked="0"/>
    </xf>
    <xf numFmtId="165" fontId="7" fillId="0" borderId="0" xfId="1" applyNumberFormat="1" applyFont="1" applyProtection="1">
      <protection locked="0"/>
    </xf>
    <xf numFmtId="165" fontId="8" fillId="0" borderId="0" xfId="1" applyNumberFormat="1" applyFont="1" applyProtection="1">
      <protection locked="0"/>
    </xf>
    <xf numFmtId="165" fontId="9" fillId="0" borderId="2" xfId="1" applyNumberFormat="1" applyFont="1" applyBorder="1" applyAlignment="1" applyProtection="1">
      <alignment horizontal="center" vertical="center" wrapText="1"/>
      <protection locked="0"/>
    </xf>
    <xf numFmtId="165" fontId="8" fillId="0" borderId="6" xfId="1" applyNumberFormat="1" applyFont="1" applyBorder="1" applyProtection="1">
      <protection locked="0"/>
    </xf>
    <xf numFmtId="165" fontId="8" fillId="0" borderId="1" xfId="1" applyNumberFormat="1" applyFont="1" applyBorder="1" applyProtection="1">
      <protection locked="0"/>
    </xf>
    <xf numFmtId="165" fontId="8" fillId="3" borderId="1" xfId="1" applyNumberFormat="1" applyFont="1" applyFill="1" applyBorder="1" applyProtection="1">
      <protection locked="0"/>
    </xf>
    <xf numFmtId="165" fontId="8" fillId="0" borderId="5" xfId="1" applyNumberFormat="1" applyFont="1" applyBorder="1" applyProtection="1">
      <protection locked="0"/>
    </xf>
    <xf numFmtId="165" fontId="8" fillId="0" borderId="2" xfId="1" applyNumberFormat="1" applyFont="1" applyBorder="1" applyProtection="1">
      <protection locked="0"/>
    </xf>
    <xf numFmtId="165" fontId="8" fillId="3" borderId="2" xfId="1" applyNumberFormat="1" applyFont="1" applyFill="1" applyBorder="1" applyProtection="1">
      <protection locked="0"/>
    </xf>
    <xf numFmtId="165" fontId="8" fillId="3" borderId="5" xfId="1" applyNumberFormat="1" applyFont="1" applyFill="1" applyBorder="1" applyProtection="1">
      <protection locked="0"/>
    </xf>
    <xf numFmtId="165" fontId="14" fillId="0" borderId="0" xfId="0" applyNumberFormat="1" applyFont="1" applyProtection="1">
      <protection locked="0"/>
    </xf>
    <xf numFmtId="165" fontId="8" fillId="0" borderId="0" xfId="0" applyNumberFormat="1" applyFont="1" applyProtection="1">
      <protection locked="0"/>
    </xf>
    <xf numFmtId="165" fontId="8" fillId="0" borderId="0" xfId="1" applyNumberFormat="1" applyFont="1"/>
    <xf numFmtId="4" fontId="6" fillId="0" borderId="0" xfId="1" applyNumberFormat="1" applyFont="1" applyProtection="1">
      <protection locked="0"/>
    </xf>
    <xf numFmtId="4" fontId="7" fillId="0" borderId="0" xfId="1" applyNumberFormat="1" applyFont="1" applyProtection="1">
      <protection locked="0"/>
    </xf>
    <xf numFmtId="4" fontId="8" fillId="0" borderId="0" xfId="1" applyNumberFormat="1" applyFont="1" applyProtection="1">
      <protection locked="0"/>
    </xf>
    <xf numFmtId="4" fontId="8" fillId="0" borderId="6" xfId="1" applyNumberFormat="1" applyFont="1" applyBorder="1"/>
    <xf numFmtId="4" fontId="14" fillId="0" borderId="0" xfId="0" applyNumberFormat="1" applyFont="1" applyProtection="1">
      <protection locked="0"/>
    </xf>
    <xf numFmtId="4" fontId="8" fillId="0" borderId="0" xfId="0" applyNumberFormat="1" applyFont="1" applyProtection="1">
      <protection locked="0"/>
    </xf>
    <xf numFmtId="4" fontId="8" fillId="0" borderId="0" xfId="1" applyNumberFormat="1" applyFont="1"/>
    <xf numFmtId="0" fontId="8" fillId="0" borderId="6" xfId="1" applyFont="1" applyBorder="1" applyAlignment="1" applyProtection="1">
      <alignment horizontal="left" wrapText="1"/>
      <protection locked="0"/>
    </xf>
    <xf numFmtId="0" fontId="8" fillId="0" borderId="1" xfId="1" applyFont="1" applyBorder="1" applyAlignment="1" applyProtection="1">
      <alignment horizontal="left" wrapText="1"/>
      <protection locked="0"/>
    </xf>
    <xf numFmtId="0" fontId="8" fillId="3" borderId="1" xfId="1" applyFont="1" applyFill="1" applyBorder="1" applyAlignment="1" applyProtection="1">
      <alignment horizontal="left" wrapText="1"/>
      <protection locked="0"/>
    </xf>
    <xf numFmtId="0" fontId="8" fillId="3" borderId="5" xfId="1" applyFont="1" applyFill="1" applyBorder="1" applyAlignment="1" applyProtection="1">
      <alignment horizontal="left" wrapText="1"/>
      <protection locked="0"/>
    </xf>
    <xf numFmtId="0" fontId="8" fillId="0" borderId="2" xfId="1" applyFont="1" applyBorder="1" applyAlignment="1" applyProtection="1">
      <alignment horizontal="left" wrapText="1"/>
      <protection locked="0"/>
    </xf>
    <xf numFmtId="0" fontId="8" fillId="0" borderId="7" xfId="1" applyFont="1" applyBorder="1" applyAlignment="1" applyProtection="1">
      <alignment horizontal="right"/>
      <protection locked="0"/>
    </xf>
    <xf numFmtId="0" fontId="8" fillId="3" borderId="7" xfId="1" applyFont="1" applyFill="1" applyBorder="1" applyAlignment="1" applyProtection="1">
      <alignment horizontal="right"/>
      <protection locked="0"/>
    </xf>
    <xf numFmtId="0" fontId="8" fillId="0" borderId="4" xfId="1" applyFont="1" applyBorder="1" applyAlignment="1" applyProtection="1">
      <alignment horizontal="left"/>
      <protection locked="0"/>
    </xf>
    <xf numFmtId="0" fontId="0" fillId="0" borderId="2" xfId="0" applyBorder="1"/>
    <xf numFmtId="0" fontId="20" fillId="3" borderId="7" xfId="0" applyFont="1" applyFill="1" applyBorder="1" applyAlignment="1">
      <alignment horizontal="right" wrapText="1"/>
    </xf>
    <xf numFmtId="0" fontId="20" fillId="0" borderId="7" xfId="0" applyFont="1" applyBorder="1" applyAlignment="1">
      <alignment horizontal="right" wrapText="1"/>
    </xf>
    <xf numFmtId="0" fontId="8" fillId="0" borderId="11" xfId="1" applyFont="1" applyBorder="1" applyAlignment="1" applyProtection="1">
      <alignment horizontal="right"/>
      <protection locked="0"/>
    </xf>
    <xf numFmtId="0" fontId="8" fillId="3" borderId="2" xfId="1" applyFont="1" applyFill="1" applyBorder="1" applyAlignment="1" applyProtection="1">
      <alignment horizontal="right"/>
      <protection locked="0"/>
    </xf>
    <xf numFmtId="0" fontId="8" fillId="0" borderId="13" xfId="1" applyFont="1" applyBorder="1" applyAlignment="1" applyProtection="1">
      <alignment horizontal="right"/>
      <protection locked="0"/>
    </xf>
    <xf numFmtId="0" fontId="8" fillId="3" borderId="11" xfId="1" applyFont="1" applyFill="1" applyBorder="1" applyAlignment="1" applyProtection="1">
      <alignment horizontal="right"/>
      <protection locked="0"/>
    </xf>
    <xf numFmtId="0" fontId="31" fillId="0" borderId="2" xfId="12" applyFont="1" applyBorder="1" applyAlignment="1">
      <alignment horizontal="center" vertical="center" wrapText="1"/>
    </xf>
    <xf numFmtId="0" fontId="31" fillId="0" borderId="10" xfId="13" applyFont="1" applyBorder="1" applyAlignment="1" applyProtection="1">
      <alignment horizontal="center" vertical="center" wrapText="1"/>
      <protection locked="0"/>
    </xf>
    <xf numFmtId="0" fontId="31" fillId="0" borderId="11" xfId="13" applyFont="1" applyBorder="1" applyAlignment="1" applyProtection="1">
      <alignment horizontal="center" vertical="center" wrapText="1"/>
      <protection locked="0"/>
    </xf>
    <xf numFmtId="49" fontId="31" fillId="0" borderId="10" xfId="13" applyNumberFormat="1" applyFont="1" applyBorder="1" applyAlignment="1" applyProtection="1">
      <alignment horizontal="center" vertical="center" wrapText="1"/>
      <protection locked="0"/>
    </xf>
    <xf numFmtId="0" fontId="8" fillId="0" borderId="4" xfId="1" applyFont="1" applyBorder="1" applyAlignment="1" applyProtection="1">
      <alignment horizontal="left" wrapText="1"/>
      <protection locked="0"/>
    </xf>
    <xf numFmtId="0" fontId="8" fillId="0" borderId="3" xfId="1" applyFont="1" applyBorder="1" applyProtection="1">
      <protection locked="0"/>
    </xf>
    <xf numFmtId="165" fontId="8" fillId="0" borderId="9" xfId="1" applyNumberFormat="1" applyFont="1" applyBorder="1" applyProtection="1">
      <protection locked="0"/>
    </xf>
    <xf numFmtId="165" fontId="8" fillId="0" borderId="18" xfId="1" applyNumberFormat="1" applyFont="1" applyBorder="1" applyProtection="1">
      <protection locked="0"/>
    </xf>
    <xf numFmtId="165" fontId="8" fillId="0" borderId="15" xfId="1" applyNumberFormat="1" applyFont="1" applyBorder="1" applyProtection="1">
      <protection locked="0"/>
    </xf>
    <xf numFmtId="165" fontId="8" fillId="0" borderId="3" xfId="1" applyNumberFormat="1" applyFont="1" applyBorder="1" applyProtection="1">
      <protection locked="0"/>
    </xf>
    <xf numFmtId="0" fontId="31" fillId="0" borderId="7" xfId="13" applyFont="1" applyBorder="1" applyAlignment="1" applyProtection="1">
      <alignment horizontal="center" vertical="center" wrapText="1"/>
      <protection locked="0"/>
    </xf>
    <xf numFmtId="49" fontId="31" fillId="0" borderId="2" xfId="13" applyNumberFormat="1" applyFont="1" applyBorder="1" applyAlignment="1" applyProtection="1">
      <alignment horizontal="center" vertical="center" wrapText="1"/>
      <protection locked="0"/>
    </xf>
    <xf numFmtId="166" fontId="31" fillId="0" borderId="17" xfId="13" applyNumberFormat="1" applyFont="1" applyBorder="1" applyAlignment="1" applyProtection="1">
      <alignment horizontal="center" vertical="center" wrapText="1"/>
      <protection locked="0"/>
    </xf>
    <xf numFmtId="0" fontId="31" fillId="0" borderId="16" xfId="13" applyFont="1" applyBorder="1" applyAlignment="1" applyProtection="1">
      <alignment horizontal="center" vertical="center" wrapText="1"/>
      <protection locked="0"/>
    </xf>
    <xf numFmtId="49" fontId="31" fillId="0" borderId="17" xfId="13" applyNumberFormat="1" applyFont="1" applyBorder="1" applyAlignment="1" applyProtection="1">
      <alignment horizontal="center" vertical="center" wrapText="1"/>
      <protection locked="0"/>
    </xf>
    <xf numFmtId="166" fontId="20" fillId="0" borderId="7" xfId="0" applyNumberFormat="1" applyFont="1" applyBorder="1" applyAlignment="1">
      <alignment horizontal="right" wrapText="1"/>
    </xf>
    <xf numFmtId="166" fontId="8" fillId="0" borderId="7" xfId="1" applyNumberFormat="1" applyFont="1" applyBorder="1" applyAlignment="1" applyProtection="1">
      <alignment horizontal="right"/>
      <protection locked="0"/>
    </xf>
    <xf numFmtId="165" fontId="32" fillId="0" borderId="2" xfId="1" applyNumberFormat="1" applyFont="1" applyBorder="1" applyAlignment="1" applyProtection="1">
      <alignment horizontal="center" vertical="center" wrapText="1"/>
      <protection locked="0"/>
    </xf>
    <xf numFmtId="4" fontId="32" fillId="0" borderId="2" xfId="1" applyNumberFormat="1" applyFont="1" applyBorder="1" applyAlignment="1">
      <alignment horizontal="center" vertical="center" wrapText="1"/>
    </xf>
    <xf numFmtId="1" fontId="32" fillId="0" borderId="2" xfId="1" applyNumberFormat="1" applyFont="1" applyBorder="1" applyAlignment="1">
      <alignment horizontal="center" vertical="center" wrapText="1"/>
    </xf>
    <xf numFmtId="0" fontId="33" fillId="4" borderId="8" xfId="0" applyFont="1" applyFill="1" applyBorder="1" applyAlignment="1">
      <alignment horizontal="left" vertical="center" wrapText="1"/>
    </xf>
    <xf numFmtId="165" fontId="8" fillId="0" borderId="19" xfId="1" applyNumberFormat="1" applyFont="1" applyBorder="1" applyProtection="1">
      <protection locked="0"/>
    </xf>
    <xf numFmtId="4" fontId="8" fillId="0" borderId="19" xfId="1" applyNumberFormat="1" applyFont="1" applyBorder="1"/>
    <xf numFmtId="165" fontId="8" fillId="3" borderId="13" xfId="1" applyNumberFormat="1" applyFont="1" applyFill="1" applyBorder="1" applyAlignment="1" applyProtection="1">
      <alignment horizontal="right"/>
      <protection locked="0"/>
    </xf>
    <xf numFmtId="0" fontId="8" fillId="3" borderId="14" xfId="1" applyFont="1" applyFill="1" applyBorder="1" applyProtection="1">
      <protection locked="0"/>
    </xf>
    <xf numFmtId="165" fontId="8" fillId="3" borderId="6" xfId="1" applyNumberFormat="1" applyFont="1" applyFill="1" applyBorder="1" applyProtection="1">
      <protection locked="0"/>
    </xf>
    <xf numFmtId="0" fontId="33" fillId="4" borderId="2" xfId="0" applyFont="1" applyFill="1" applyBorder="1" applyAlignment="1">
      <alignment horizontal="center" vertical="center"/>
    </xf>
    <xf numFmtId="0" fontId="20" fillId="4" borderId="2" xfId="13" applyFont="1" applyFill="1" applyBorder="1" applyAlignment="1" applyProtection="1">
      <alignment horizontal="center" vertical="center" wrapText="1"/>
      <protection locked="0"/>
    </xf>
    <xf numFmtId="165" fontId="8" fillId="4" borderId="2" xfId="1" applyNumberFormat="1" applyFont="1" applyFill="1" applyBorder="1" applyProtection="1">
      <protection locked="0"/>
    </xf>
    <xf numFmtId="4" fontId="8" fillId="4" borderId="2" xfId="1" applyNumberFormat="1" applyFont="1" applyFill="1" applyBorder="1"/>
    <xf numFmtId="0" fontId="8" fillId="0" borderId="4" xfId="1" applyFont="1" applyBorder="1"/>
    <xf numFmtId="0" fontId="8" fillId="0" borderId="5" xfId="1" applyFont="1" applyBorder="1" applyAlignment="1">
      <alignment wrapText="1"/>
    </xf>
    <xf numFmtId="0" fontId="33" fillId="4" borderId="2" xfId="0" applyFont="1" applyFill="1" applyBorder="1" applyAlignment="1">
      <alignment horizontal="left" vertical="center" wrapText="1"/>
    </xf>
    <xf numFmtId="4" fontId="8" fillId="3" borderId="6" xfId="1" applyNumberFormat="1" applyFont="1" applyFill="1" applyBorder="1"/>
    <xf numFmtId="43" fontId="6" fillId="0" borderId="0" xfId="4" applyFont="1" applyProtection="1">
      <protection locked="0"/>
    </xf>
    <xf numFmtId="43" fontId="8" fillId="0" borderId="6" xfId="4" applyFont="1" applyBorder="1" applyProtection="1">
      <protection locked="0"/>
    </xf>
    <xf numFmtId="43" fontId="8" fillId="3" borderId="6" xfId="4" applyFont="1" applyFill="1" applyBorder="1" applyProtection="1">
      <protection locked="0"/>
    </xf>
    <xf numFmtId="43" fontId="14" fillId="0" borderId="0" xfId="4" applyFont="1" applyProtection="1">
      <protection locked="0"/>
    </xf>
    <xf numFmtId="43" fontId="8" fillId="0" borderId="0" xfId="4" applyFont="1"/>
    <xf numFmtId="0" fontId="20" fillId="0" borderId="2" xfId="0" applyFont="1" applyBorder="1"/>
    <xf numFmtId="0" fontId="9" fillId="3" borderId="6" xfId="1" applyFont="1" applyFill="1" applyBorder="1" applyProtection="1">
      <protection locked="0"/>
    </xf>
    <xf numFmtId="1" fontId="6" fillId="0" borderId="0" xfId="1" applyNumberFormat="1" applyFont="1" applyAlignment="1" applyProtection="1">
      <alignment wrapText="1"/>
      <protection locked="0"/>
    </xf>
    <xf numFmtId="1" fontId="6" fillId="0" borderId="0" xfId="1" applyNumberFormat="1" applyFont="1" applyProtection="1">
      <protection locked="0"/>
    </xf>
    <xf numFmtId="0" fontId="20" fillId="0" borderId="0" xfId="0" applyFont="1"/>
    <xf numFmtId="0" fontId="39" fillId="3" borderId="2" xfId="0" applyFont="1" applyFill="1" applyBorder="1" applyAlignment="1">
      <alignment vertical="top" wrapText="1"/>
    </xf>
    <xf numFmtId="1" fontId="36" fillId="8" borderId="10" xfId="13" applyNumberFormat="1" applyFont="1" applyFill="1" applyBorder="1" applyAlignment="1">
      <alignment horizontal="center" wrapText="1"/>
    </xf>
    <xf numFmtId="0" fontId="19" fillId="8" borderId="2" xfId="3" applyFont="1" applyFill="1" applyBorder="1" applyAlignment="1">
      <alignment horizontal="center" wrapText="1"/>
    </xf>
    <xf numFmtId="0" fontId="8" fillId="0" borderId="15" xfId="1" applyFont="1" applyBorder="1" applyAlignment="1" applyProtection="1">
      <alignment horizontal="left" wrapText="1"/>
      <protection locked="0"/>
    </xf>
    <xf numFmtId="0" fontId="8" fillId="0" borderId="3" xfId="1" applyFont="1" applyBorder="1" applyAlignment="1" applyProtection="1">
      <alignment horizontal="left" wrapText="1"/>
      <protection locked="0"/>
    </xf>
    <xf numFmtId="0" fontId="8" fillId="3" borderId="3" xfId="1" applyFont="1" applyFill="1" applyBorder="1" applyAlignment="1" applyProtection="1">
      <alignment horizontal="left" wrapText="1"/>
      <protection locked="0"/>
    </xf>
    <xf numFmtId="0" fontId="31" fillId="0" borderId="21" xfId="13" applyFont="1" applyBorder="1" applyAlignment="1" applyProtection="1">
      <alignment horizontal="center" vertical="center" wrapText="1"/>
      <protection locked="0"/>
    </xf>
    <xf numFmtId="0" fontId="8" fillId="0" borderId="18" xfId="1" applyFont="1" applyBorder="1" applyAlignment="1" applyProtection="1">
      <alignment horizontal="left" wrapText="1"/>
      <protection locked="0"/>
    </xf>
    <xf numFmtId="0" fontId="8" fillId="3" borderId="3" xfId="1" applyFont="1" applyFill="1" applyBorder="1" applyProtection="1">
      <protection locked="0"/>
    </xf>
    <xf numFmtId="0" fontId="8" fillId="3" borderId="22" xfId="1" applyFont="1" applyFill="1" applyBorder="1" applyProtection="1">
      <protection locked="0"/>
    </xf>
    <xf numFmtId="0" fontId="8" fillId="3" borderId="9" xfId="1" applyFont="1" applyFill="1" applyBorder="1" applyProtection="1">
      <protection locked="0"/>
    </xf>
    <xf numFmtId="0" fontId="36" fillId="8" borderId="2" xfId="0" applyFont="1" applyFill="1" applyBorder="1" applyAlignment="1">
      <alignment horizontal="center" wrapText="1"/>
    </xf>
    <xf numFmtId="0" fontId="9" fillId="8" borderId="2" xfId="1" applyFont="1" applyFill="1" applyBorder="1" applyProtection="1">
      <protection locked="0"/>
    </xf>
    <xf numFmtId="0" fontId="8" fillId="8" borderId="2" xfId="1" applyFont="1" applyFill="1" applyBorder="1"/>
    <xf numFmtId="0" fontId="36" fillId="8" borderId="10" xfId="0" applyFont="1" applyFill="1" applyBorder="1"/>
    <xf numFmtId="1" fontId="9" fillId="8" borderId="2" xfId="1" applyNumberFormat="1" applyFont="1" applyFill="1" applyBorder="1" applyAlignment="1">
      <alignment horizontal="center"/>
    </xf>
    <xf numFmtId="165" fontId="9" fillId="8" borderId="2" xfId="1" applyNumberFormat="1" applyFont="1" applyFill="1" applyBorder="1" applyAlignment="1" applyProtection="1">
      <alignment horizontal="right" wrapText="1"/>
      <protection locked="0"/>
    </xf>
    <xf numFmtId="0" fontId="8" fillId="8" borderId="2" xfId="1" applyFont="1" applyFill="1" applyBorder="1" applyAlignment="1" applyProtection="1">
      <alignment horizontal="center" wrapText="1"/>
      <protection locked="0"/>
    </xf>
    <xf numFmtId="165" fontId="9" fillId="8" borderId="2" xfId="1" applyNumberFormat="1" applyFont="1" applyFill="1" applyBorder="1" applyAlignment="1" applyProtection="1">
      <alignment horizontal="center" wrapText="1"/>
      <protection locked="0"/>
    </xf>
    <xf numFmtId="43" fontId="38" fillId="8" borderId="2" xfId="4" applyFont="1" applyFill="1" applyBorder="1" applyAlignment="1" applyProtection="1">
      <alignment horizontal="center" wrapText="1"/>
      <protection locked="0"/>
    </xf>
    <xf numFmtId="4" fontId="38" fillId="8" borderId="2" xfId="1" applyNumberFormat="1" applyFont="1" applyFill="1" applyBorder="1" applyAlignment="1">
      <alignment horizontal="center" wrapText="1"/>
    </xf>
    <xf numFmtId="0" fontId="9" fillId="8" borderId="2" xfId="1" applyFont="1" applyFill="1" applyBorder="1" applyAlignment="1" applyProtection="1">
      <alignment horizontal="center" wrapText="1"/>
      <protection locked="0"/>
    </xf>
    <xf numFmtId="0" fontId="9" fillId="8" borderId="18" xfId="1" applyFont="1" applyFill="1" applyBorder="1" applyAlignment="1" applyProtection="1">
      <alignment horizontal="center"/>
      <protection locked="0"/>
    </xf>
    <xf numFmtId="49" fontId="42" fillId="8" borderId="2" xfId="0" applyNumberFormat="1" applyFont="1" applyFill="1" applyBorder="1"/>
    <xf numFmtId="0" fontId="42" fillId="8" borderId="2" xfId="0" applyFont="1" applyFill="1" applyBorder="1"/>
    <xf numFmtId="0" fontId="43" fillId="8" borderId="7" xfId="0" applyFont="1" applyFill="1" applyBorder="1" applyAlignment="1">
      <alignment horizontal="center" wrapText="1"/>
    </xf>
    <xf numFmtId="0" fontId="43" fillId="8" borderId="2" xfId="0" applyFont="1" applyFill="1" applyBorder="1" applyAlignment="1">
      <alignment horizontal="center" wrapText="1"/>
    </xf>
    <xf numFmtId="1" fontId="43" fillId="8" borderId="2" xfId="13" applyNumberFormat="1" applyFont="1" applyFill="1" applyBorder="1" applyAlignment="1">
      <alignment horizontal="center" wrapText="1"/>
    </xf>
    <xf numFmtId="0" fontId="8" fillId="0" borderId="0" xfId="1" applyFont="1" applyAlignment="1">
      <alignment wrapText="1"/>
    </xf>
    <xf numFmtId="0" fontId="10" fillId="0" borderId="0" xfId="0" applyFont="1" applyAlignment="1">
      <alignment wrapText="1"/>
    </xf>
    <xf numFmtId="49" fontId="8" fillId="0" borderId="0" xfId="1" applyNumberFormat="1" applyFont="1" applyAlignment="1">
      <alignment wrapText="1"/>
    </xf>
    <xf numFmtId="165" fontId="34" fillId="0" borderId="20" xfId="1" applyNumberFormat="1" applyFont="1" applyBorder="1" applyAlignment="1" applyProtection="1">
      <alignment horizontal="right"/>
      <protection locked="0"/>
    </xf>
    <xf numFmtId="0" fontId="35" fillId="0" borderId="20" xfId="0" applyFont="1" applyBorder="1"/>
    <xf numFmtId="49" fontId="18" fillId="0" borderId="0" xfId="1" applyNumberFormat="1" applyFont="1" applyAlignment="1">
      <alignment wrapText="1"/>
    </xf>
    <xf numFmtId="49" fontId="8" fillId="0" borderId="0" xfId="1" applyNumberFormat="1" applyFont="1" applyAlignment="1">
      <alignment vertical="top" wrapText="1"/>
    </xf>
    <xf numFmtId="0" fontId="10" fillId="0" borderId="0" xfId="0" applyFont="1" applyAlignment="1">
      <alignment vertical="top" wrapText="1"/>
    </xf>
    <xf numFmtId="0" fontId="40" fillId="3" borderId="2" xfId="0" applyFont="1" applyFill="1" applyBorder="1" applyAlignment="1">
      <alignment horizontal="center" vertical="top" wrapText="1"/>
    </xf>
    <xf numFmtId="0" fontId="41" fillId="3" borderId="10" xfId="0" applyFont="1" applyFill="1" applyBorder="1" applyAlignment="1">
      <alignment horizontal="center" vertical="top" wrapText="1"/>
    </xf>
    <xf numFmtId="0" fontId="41" fillId="3" borderId="8" xfId="0" applyFont="1" applyFill="1" applyBorder="1" applyAlignment="1">
      <alignment horizontal="center" vertical="top" wrapText="1"/>
    </xf>
    <xf numFmtId="0" fontId="38" fillId="0" borderId="1" xfId="1" applyFont="1" applyBorder="1" applyProtection="1">
      <protection locked="0"/>
    </xf>
    <xf numFmtId="0" fontId="44" fillId="0" borderId="1" xfId="1" applyFont="1" applyBorder="1" applyProtection="1">
      <protection locked="0"/>
    </xf>
    <xf numFmtId="0" fontId="44" fillId="0" borderId="1" xfId="1" applyFont="1" applyBorder="1"/>
    <xf numFmtId="0" fontId="44" fillId="0" borderId="1" xfId="1" applyFont="1" applyBorder="1" applyAlignment="1">
      <alignment wrapText="1"/>
    </xf>
    <xf numFmtId="0" fontId="44" fillId="0" borderId="3" xfId="1" applyFont="1" applyBorder="1"/>
    <xf numFmtId="0" fontId="44" fillId="0" borderId="2" xfId="1" applyFont="1" applyBorder="1"/>
    <xf numFmtId="165" fontId="44" fillId="0" borderId="7" xfId="1" applyNumberFormat="1" applyFont="1" applyBorder="1" applyAlignment="1" applyProtection="1">
      <alignment horizontal="right"/>
      <protection locked="0"/>
    </xf>
    <xf numFmtId="0" fontId="44" fillId="0" borderId="4" xfId="1" applyFont="1" applyBorder="1" applyProtection="1">
      <protection locked="0"/>
    </xf>
    <xf numFmtId="165" fontId="44" fillId="0" borderId="1" xfId="1" applyNumberFormat="1" applyFont="1" applyBorder="1" applyProtection="1">
      <protection locked="0"/>
    </xf>
    <xf numFmtId="0" fontId="44" fillId="0" borderId="1" xfId="1" applyFont="1" applyBorder="1" applyAlignment="1" applyProtection="1">
      <alignment horizontal="left" wrapText="1"/>
      <protection locked="0"/>
    </xf>
    <xf numFmtId="0" fontId="44" fillId="0" borderId="3" xfId="1" applyFont="1" applyBorder="1" applyAlignment="1" applyProtection="1">
      <alignment horizontal="left" wrapText="1"/>
      <protection locked="0"/>
    </xf>
    <xf numFmtId="0" fontId="44" fillId="0" borderId="2" xfId="1" applyFont="1" applyBorder="1" applyProtection="1">
      <protection locked="0"/>
    </xf>
    <xf numFmtId="0" fontId="44" fillId="0" borderId="0" xfId="1" applyFont="1" applyProtection="1">
      <protection locked="0"/>
    </xf>
    <xf numFmtId="0" fontId="44" fillId="0" borderId="0" xfId="1" applyFont="1"/>
    <xf numFmtId="165" fontId="44" fillId="0" borderId="7" xfId="3" applyNumberFormat="1" applyFont="1" applyBorder="1" applyAlignment="1">
      <alignment horizontal="right" wrapText="1"/>
    </xf>
    <xf numFmtId="0" fontId="8" fillId="0" borderId="0" xfId="1" applyFont="1" applyAlignment="1" applyProtection="1">
      <alignment horizontal="right"/>
      <protection locked="0"/>
    </xf>
    <xf numFmtId="0" fontId="8" fillId="0" borderId="22" xfId="1" applyFont="1" applyBorder="1" applyProtection="1">
      <protection locked="0"/>
    </xf>
    <xf numFmtId="166" fontId="31" fillId="0" borderId="2" xfId="13" applyNumberFormat="1" applyFont="1" applyBorder="1" applyAlignment="1" applyProtection="1">
      <alignment horizontal="center" vertical="center" wrapText="1"/>
      <protection locked="0"/>
    </xf>
    <xf numFmtId="4" fontId="8" fillId="3" borderId="6" xfId="1" applyNumberFormat="1" applyFont="1" applyFill="1" applyBorder="1" applyProtection="1">
      <protection locked="0"/>
    </xf>
  </cellXfs>
  <cellStyles count="42">
    <cellStyle name="Excel Built-in Bad" xfId="15" xr:uid="{CECBB5D1-5A0C-4B2A-A717-8E0C67F48C73}"/>
    <cellStyle name="Excel Built-in Good" xfId="16" xr:uid="{43F4D346-8FC5-4014-9751-DD979513E3B7}"/>
    <cellStyle name="Excel Built-in Normal" xfId="13" xr:uid="{6E41CB08-41D6-4117-9AC6-746E7A55FEB3}"/>
    <cellStyle name="Excel Built-in Normal 1" xfId="1" xr:uid="{00000000-0005-0000-0000-000000000000}"/>
    <cellStyle name="JN-tabela" xfId="8" xr:uid="{F2D000D7-8315-4FDD-A719-BFFAFBE9B5DC}"/>
    <cellStyle name="Naslov 5" xfId="2" xr:uid="{00000000-0005-0000-0000-000001000000}"/>
    <cellStyle name="Navadno" xfId="0" builtinId="0"/>
    <cellStyle name="Navadno 2" xfId="9" xr:uid="{EB6C5CBA-39B6-4080-9CDF-C03CA5584746}"/>
    <cellStyle name="Navadno 2 2" xfId="17" xr:uid="{3F450DCC-7F19-475E-8F3E-AF678278BD33}"/>
    <cellStyle name="Navadno 3" xfId="7" xr:uid="{FB8762F9-93BF-420B-BC97-D2EF15555AC6}"/>
    <cellStyle name="Navadno 4" xfId="5" xr:uid="{A63E0B72-00CB-4FAC-B16F-445F10A7B25F}"/>
    <cellStyle name="Navadno 4 2" xfId="39" xr:uid="{9EF17050-0AE0-451E-A324-17F069B144DA}"/>
    <cellStyle name="Navadno 5" xfId="10" xr:uid="{2BC01FBB-527B-490B-97A0-CF07BD661E08}"/>
    <cellStyle name="Navadno 6" xfId="12" xr:uid="{D29E72B6-2710-47BE-8BEB-8AE763F84201}"/>
    <cellStyle name="Navadno_List1" xfId="3" xr:uid="{00000000-0005-0000-0000-000003000000}"/>
    <cellStyle name="Normalno 2" xfId="14" xr:uid="{4FB13A8B-A4B3-49A3-9151-C204DA3506E3}"/>
    <cellStyle name="S0" xfId="21" xr:uid="{1DD3EC6B-80D6-4AC1-A7F2-BA87E80C0BC8}"/>
    <cellStyle name="S1" xfId="22" xr:uid="{AC39AD36-75EC-400D-8254-FA6EFD0AB65A}"/>
    <cellStyle name="S10" xfId="30" xr:uid="{820AB613-5A7F-4295-AFE0-B2075BD47EB5}"/>
    <cellStyle name="S11" xfId="31" xr:uid="{E4FC0C66-0A28-4982-A0D2-3F1AFEF8F598}"/>
    <cellStyle name="S12" xfId="32" xr:uid="{8AE2A8B3-0D3F-49B8-A95B-5F5A8582F5D4}"/>
    <cellStyle name="S13" xfId="33" xr:uid="{3398E196-3B14-452D-95B5-7F40475C8C33}"/>
    <cellStyle name="S14" xfId="34" xr:uid="{513FC274-5FDA-48C0-9E50-7B94E0F13904}"/>
    <cellStyle name="S15" xfId="35" xr:uid="{5293C9CB-AA98-40F1-92A7-77C6C0302581}"/>
    <cellStyle name="S16" xfId="36" xr:uid="{8F4C690E-CEC1-4C08-B72F-95BCD43CDBDC}"/>
    <cellStyle name="S2" xfId="23" xr:uid="{EBCB9A6F-FD4E-42C3-9356-67173AA03A6A}"/>
    <cellStyle name="S3" xfId="18" xr:uid="{B8823416-04B9-44FA-9BEA-D7CB7DD81075}"/>
    <cellStyle name="S4" xfId="24" xr:uid="{B3B4AB53-2C90-40F2-9485-270BCFAE5565}"/>
    <cellStyle name="S5" xfId="25" xr:uid="{D76CE63B-3BD0-411C-9513-E7EE5779B8C5}"/>
    <cellStyle name="S6" xfId="26" xr:uid="{BF0D7166-4851-40CF-8DD1-2217C636763D}"/>
    <cellStyle name="S7" xfId="19" xr:uid="{6A0479B4-7B30-4308-AE0C-6A945A521390}"/>
    <cellStyle name="S7 2" xfId="27" xr:uid="{96CB2E0F-33CF-46F6-AB77-3D541EE54BB2}"/>
    <cellStyle name="S8" xfId="20" xr:uid="{6ACDFB85-8535-45D2-ACAC-0B2657CDEDF1}"/>
    <cellStyle name="S8 2" xfId="28" xr:uid="{2531C0A9-418C-499F-9F8F-F3C38A08130C}"/>
    <cellStyle name="S9" xfId="29" xr:uid="{2E2BED90-19DB-49A9-B489-E0912C413832}"/>
    <cellStyle name="Vejica" xfId="4" builtinId="3"/>
    <cellStyle name="Vejica 2" xfId="11" xr:uid="{1ADEF6E1-C1F9-41CD-AA4B-81C89233EF47}"/>
    <cellStyle name="Vejica 2 2" xfId="37" xr:uid="{2C7E5A9B-0950-4054-8BC1-1235B83AA342}"/>
    <cellStyle name="Vejica 2 3" xfId="41" xr:uid="{1E051D94-BAAB-485A-8DAA-302622C0D0C7}"/>
    <cellStyle name="Vejica 3" xfId="6" xr:uid="{A3BC0C96-9F94-425B-9867-AD8391649B41}"/>
    <cellStyle name="Vejica 3 2" xfId="40" xr:uid="{977E4E20-79C0-48EC-BC52-ECDBFA6003C3}"/>
    <cellStyle name="Vejica 4" xfId="38" xr:uid="{71ABA567-31D7-4708-821A-A2F961B074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280"/>
  <sheetViews>
    <sheetView topLeftCell="A177" workbookViewId="0">
      <selection activeCell="F197" sqref="F197"/>
    </sheetView>
  </sheetViews>
  <sheetFormatPr defaultColWidth="9.140625" defaultRowHeight="12.75" x14ac:dyDescent="0.2"/>
  <cols>
    <col min="1" max="1" width="3.85546875" style="16" customWidth="1"/>
    <col min="2" max="2" width="8.5703125" style="30" customWidth="1"/>
    <col min="3" max="3" width="6.7109375" style="12" customWidth="1"/>
    <col min="4" max="4" width="13.42578125" style="16" customWidth="1"/>
    <col min="5" max="5" width="14" style="16" customWidth="1"/>
    <col min="6" max="6" width="21.85546875" style="20" customWidth="1"/>
    <col min="7" max="8" width="14" style="16" customWidth="1"/>
    <col min="9" max="9" width="9.85546875" style="16" customWidth="1"/>
    <col min="10" max="10" width="9.42578125" style="16" customWidth="1"/>
    <col min="11" max="11" width="12.140625" style="110" customWidth="1"/>
    <col min="12" max="12" width="7" style="16" customWidth="1"/>
    <col min="13" max="14" width="11.5703125" style="124" customWidth="1"/>
    <col min="15" max="15" width="16.5703125" style="131" customWidth="1"/>
    <col min="16" max="16" width="29.5703125" style="16" customWidth="1"/>
    <col min="17" max="17" width="27.28515625" style="16" customWidth="1"/>
    <col min="18" max="18" width="34" style="16" customWidth="1"/>
    <col min="19" max="19" width="12.42578125" style="16" bestFit="1" customWidth="1"/>
    <col min="20" max="20" width="13.42578125" style="16" customWidth="1"/>
    <col min="21" max="21" width="9.140625" style="16"/>
    <col min="22" max="22" width="8.42578125" style="16" customWidth="1"/>
    <col min="23" max="23" width="0" style="16" hidden="1" customWidth="1"/>
    <col min="24" max="24" width="3.5703125" style="16" customWidth="1"/>
    <col min="25" max="16384" width="9.140625" style="16"/>
  </cols>
  <sheetData>
    <row r="1" spans="2:18" s="12" customFormat="1" x14ac:dyDescent="0.2">
      <c r="B1" s="30"/>
      <c r="E1" s="41"/>
      <c r="F1" s="94" t="s">
        <v>0</v>
      </c>
      <c r="G1" s="2"/>
      <c r="H1" s="2"/>
      <c r="I1" s="3"/>
      <c r="J1" s="3"/>
      <c r="K1" s="95"/>
      <c r="L1" s="4"/>
      <c r="M1" s="111"/>
      <c r="N1" s="111"/>
      <c r="O1" s="125"/>
      <c r="P1" s="4"/>
      <c r="Q1" s="4"/>
      <c r="R1" s="4"/>
    </row>
    <row r="2" spans="2:18" s="12" customFormat="1" x14ac:dyDescent="0.2">
      <c r="B2" s="30"/>
      <c r="E2" s="41"/>
      <c r="F2" s="1"/>
      <c r="G2" s="2"/>
      <c r="H2" s="2"/>
      <c r="I2" s="3"/>
      <c r="J2" s="3"/>
      <c r="K2" s="95"/>
      <c r="L2" s="4"/>
      <c r="M2" s="111"/>
      <c r="N2" s="111"/>
      <c r="O2" s="125"/>
      <c r="P2" s="4"/>
      <c r="Q2" s="4"/>
      <c r="R2" s="4"/>
    </row>
    <row r="3" spans="2:18" x14ac:dyDescent="0.2">
      <c r="D3" s="58" t="s">
        <v>338</v>
      </c>
      <c r="E3" s="43"/>
      <c r="F3" s="44"/>
      <c r="G3" s="45"/>
      <c r="H3" s="45"/>
      <c r="I3" s="46"/>
      <c r="J3" s="46"/>
      <c r="K3" s="95"/>
      <c r="L3" s="8"/>
      <c r="M3" s="112"/>
      <c r="N3" s="112"/>
      <c r="O3" s="126"/>
      <c r="P3" s="8"/>
      <c r="Q3" s="8"/>
      <c r="R3" s="8"/>
    </row>
    <row r="4" spans="2:18" x14ac:dyDescent="0.2">
      <c r="D4" s="16" t="s">
        <v>1</v>
      </c>
      <c r="E4" s="43"/>
      <c r="F4" s="44"/>
      <c r="G4" s="45"/>
      <c r="H4" s="45"/>
      <c r="I4" s="46"/>
      <c r="J4" s="46"/>
      <c r="K4" s="95"/>
      <c r="L4" s="8"/>
      <c r="M4" s="112"/>
      <c r="N4" s="112"/>
      <c r="O4" s="126"/>
      <c r="P4" s="8"/>
      <c r="Q4" s="8"/>
      <c r="R4" s="8"/>
    </row>
    <row r="5" spans="2:18" x14ac:dyDescent="0.2">
      <c r="D5" s="16" t="s">
        <v>365</v>
      </c>
      <c r="E5" s="43"/>
      <c r="F5" s="44"/>
      <c r="G5" s="45"/>
      <c r="H5" s="45"/>
      <c r="I5" s="46"/>
      <c r="J5" s="46"/>
      <c r="K5" s="95"/>
      <c r="L5" s="8"/>
      <c r="M5" s="112"/>
      <c r="N5" s="112"/>
      <c r="O5" s="126"/>
      <c r="P5" s="8"/>
      <c r="Q5" s="8"/>
      <c r="R5" s="8"/>
    </row>
    <row r="6" spans="2:18" x14ac:dyDescent="0.2">
      <c r="D6" s="16" t="s">
        <v>2</v>
      </c>
      <c r="E6" s="43"/>
      <c r="F6" s="44"/>
      <c r="G6" s="45"/>
      <c r="H6" s="45"/>
      <c r="I6" s="46"/>
      <c r="J6" s="46"/>
      <c r="K6" s="95"/>
      <c r="L6" s="8"/>
      <c r="M6" s="112"/>
      <c r="N6" s="112"/>
      <c r="O6" s="126"/>
      <c r="P6" s="8"/>
      <c r="Q6" s="8"/>
      <c r="R6" s="8"/>
    </row>
    <row r="7" spans="2:18" x14ac:dyDescent="0.2">
      <c r="E7" s="43"/>
      <c r="F7" s="44"/>
      <c r="G7" s="45"/>
      <c r="H7" s="45"/>
      <c r="I7" s="46"/>
      <c r="J7" s="46"/>
      <c r="K7" s="95"/>
      <c r="L7" s="8"/>
      <c r="M7" s="112"/>
      <c r="N7" s="112"/>
      <c r="O7" s="126"/>
      <c r="P7" s="8"/>
      <c r="Q7" s="8"/>
      <c r="R7" s="8"/>
    </row>
    <row r="8" spans="2:18" x14ac:dyDescent="0.2">
      <c r="D8" s="16" t="s">
        <v>345</v>
      </c>
      <c r="E8" s="43"/>
      <c r="F8" s="44"/>
      <c r="G8" s="45"/>
      <c r="H8" s="45"/>
      <c r="I8" s="46"/>
      <c r="J8" s="46"/>
      <c r="K8" s="95"/>
      <c r="L8" s="8"/>
      <c r="M8" s="112"/>
      <c r="N8" s="112"/>
      <c r="O8" s="126"/>
      <c r="P8" s="8"/>
      <c r="Q8" s="8"/>
      <c r="R8" s="8"/>
    </row>
    <row r="9" spans="2:18" x14ac:dyDescent="0.2">
      <c r="D9" s="219" t="s">
        <v>353</v>
      </c>
      <c r="E9" s="220"/>
      <c r="F9" s="220"/>
      <c r="G9" s="220"/>
      <c r="H9" s="220"/>
      <c r="I9" s="220"/>
      <c r="J9" s="220"/>
      <c r="K9" s="220"/>
      <c r="L9" s="220"/>
      <c r="M9" s="220"/>
      <c r="N9" s="220"/>
      <c r="O9" s="220"/>
      <c r="P9" s="220"/>
      <c r="Q9" s="220"/>
      <c r="R9" s="8"/>
    </row>
    <row r="10" spans="2:18" x14ac:dyDescent="0.2">
      <c r="D10" s="16" t="s">
        <v>354</v>
      </c>
      <c r="E10" s="43"/>
      <c r="F10" s="44"/>
      <c r="G10" s="45"/>
      <c r="H10" s="45"/>
      <c r="I10" s="46"/>
      <c r="J10" s="46"/>
      <c r="K10" s="95"/>
      <c r="L10" s="8"/>
      <c r="M10" s="112"/>
      <c r="N10" s="112"/>
      <c r="O10" s="126"/>
      <c r="P10" s="8"/>
      <c r="Q10" s="8"/>
      <c r="R10" s="8"/>
    </row>
    <row r="11" spans="2:18" x14ac:dyDescent="0.2">
      <c r="D11" s="16" t="s">
        <v>361</v>
      </c>
      <c r="E11" s="43"/>
      <c r="F11" s="44"/>
      <c r="G11" s="45"/>
      <c r="H11" s="45"/>
      <c r="I11" s="46"/>
      <c r="J11" s="46"/>
      <c r="K11" s="95"/>
      <c r="L11" s="8"/>
      <c r="M11" s="112"/>
      <c r="N11" s="112"/>
      <c r="O11" s="126"/>
      <c r="P11" s="8"/>
      <c r="Q11" s="8"/>
      <c r="R11" s="8"/>
    </row>
    <row r="12" spans="2:18" x14ac:dyDescent="0.2">
      <c r="E12" s="43"/>
      <c r="F12" s="44"/>
      <c r="G12" s="45"/>
      <c r="H12" s="45"/>
      <c r="I12" s="46"/>
      <c r="J12" s="46"/>
      <c r="K12" s="95"/>
      <c r="L12" s="8"/>
      <c r="M12" s="112"/>
      <c r="N12" s="112"/>
      <c r="O12" s="126"/>
      <c r="P12" s="8"/>
      <c r="Q12" s="8"/>
      <c r="R12" s="8"/>
    </row>
    <row r="13" spans="2:18" x14ac:dyDescent="0.2">
      <c r="D13" s="58" t="s">
        <v>358</v>
      </c>
      <c r="E13" s="47"/>
      <c r="F13" s="9"/>
      <c r="G13" s="10"/>
      <c r="H13" s="10"/>
      <c r="I13" s="11"/>
      <c r="J13" s="11"/>
      <c r="K13" s="95"/>
      <c r="L13" s="12"/>
      <c r="M13" s="113"/>
      <c r="N13" s="113"/>
      <c r="O13" s="127"/>
      <c r="P13" s="12"/>
      <c r="Q13" s="12"/>
      <c r="R13" s="12"/>
    </row>
    <row r="14" spans="2:18" x14ac:dyDescent="0.2">
      <c r="D14" s="40" t="s">
        <v>3</v>
      </c>
      <c r="E14" s="221" t="s">
        <v>360</v>
      </c>
      <c r="F14" s="220"/>
      <c r="G14" s="220"/>
      <c r="H14" s="220"/>
      <c r="I14" s="220"/>
      <c r="J14" s="220"/>
      <c r="K14" s="220"/>
      <c r="L14" s="220"/>
      <c r="M14" s="220"/>
      <c r="N14" s="220"/>
      <c r="O14" s="220"/>
      <c r="P14" s="220"/>
      <c r="Q14" s="220"/>
      <c r="R14" s="12"/>
    </row>
    <row r="15" spans="2:18" x14ac:dyDescent="0.2">
      <c r="D15" s="40" t="s">
        <v>4</v>
      </c>
      <c r="E15" s="225" t="s">
        <v>362</v>
      </c>
      <c r="F15" s="226"/>
      <c r="G15" s="226"/>
      <c r="H15" s="226"/>
      <c r="I15" s="226"/>
      <c r="J15" s="226"/>
      <c r="K15" s="226"/>
      <c r="L15" s="226"/>
      <c r="M15" s="226"/>
      <c r="N15" s="226"/>
      <c r="O15" s="226"/>
      <c r="P15" s="226"/>
      <c r="Q15" s="226"/>
      <c r="R15" s="12"/>
    </row>
    <row r="16" spans="2:18" x14ac:dyDescent="0.2">
      <c r="D16" s="40" t="s">
        <v>5</v>
      </c>
      <c r="E16" s="225" t="s">
        <v>136</v>
      </c>
      <c r="F16" s="226"/>
      <c r="G16" s="226"/>
      <c r="H16" s="226"/>
      <c r="I16" s="226"/>
      <c r="J16" s="226"/>
      <c r="K16" s="226"/>
      <c r="L16" s="226"/>
      <c r="M16" s="226"/>
      <c r="N16" s="226"/>
      <c r="O16" s="226"/>
      <c r="P16" s="226"/>
      <c r="Q16" s="226"/>
      <c r="R16" s="12"/>
    </row>
    <row r="17" spans="1:25" x14ac:dyDescent="0.2">
      <c r="D17" s="40" t="s">
        <v>6</v>
      </c>
      <c r="E17" s="221" t="s">
        <v>385</v>
      </c>
      <c r="F17" s="220"/>
      <c r="G17" s="220"/>
      <c r="H17" s="220"/>
      <c r="I17" s="220"/>
      <c r="J17" s="220"/>
      <c r="K17" s="220"/>
      <c r="L17" s="220"/>
      <c r="M17" s="220"/>
      <c r="N17" s="220"/>
      <c r="O17" s="220"/>
      <c r="P17" s="220"/>
      <c r="Q17" s="220"/>
      <c r="R17" s="12"/>
    </row>
    <row r="18" spans="1:25" x14ac:dyDescent="0.2">
      <c r="D18" s="40" t="s">
        <v>7</v>
      </c>
      <c r="E18" s="47" t="s">
        <v>352</v>
      </c>
      <c r="F18" s="9"/>
      <c r="G18" s="10"/>
      <c r="H18" s="10"/>
      <c r="I18" s="11"/>
      <c r="J18" s="11"/>
      <c r="K18" s="95"/>
      <c r="L18" s="12"/>
      <c r="M18" s="113"/>
      <c r="N18" s="113"/>
      <c r="O18" s="127"/>
      <c r="P18" s="12"/>
      <c r="Q18" s="12"/>
      <c r="R18" s="12"/>
    </row>
    <row r="19" spans="1:25" x14ac:dyDescent="0.2">
      <c r="D19" s="40" t="s">
        <v>8</v>
      </c>
      <c r="E19" s="221" t="s">
        <v>363</v>
      </c>
      <c r="F19" s="220"/>
      <c r="G19" s="220"/>
      <c r="H19" s="220"/>
      <c r="I19" s="220"/>
      <c r="J19" s="220"/>
      <c r="K19" s="220"/>
      <c r="L19" s="220"/>
      <c r="M19" s="220"/>
      <c r="N19" s="220"/>
      <c r="O19" s="220"/>
      <c r="P19" s="220"/>
      <c r="Q19" s="220"/>
      <c r="R19" s="12"/>
    </row>
    <row r="20" spans="1:25" x14ac:dyDescent="0.2">
      <c r="D20" s="40" t="s">
        <v>9</v>
      </c>
      <c r="E20" s="221" t="s">
        <v>10</v>
      </c>
      <c r="F20" s="220"/>
      <c r="G20" s="220"/>
      <c r="H20" s="220"/>
      <c r="I20" s="220"/>
      <c r="J20" s="220"/>
      <c r="K20" s="220"/>
      <c r="L20" s="220"/>
      <c r="M20" s="220"/>
      <c r="N20" s="220"/>
      <c r="O20" s="220"/>
      <c r="P20" s="220"/>
      <c r="Q20" s="220"/>
      <c r="R20" s="12"/>
    </row>
    <row r="21" spans="1:25" x14ac:dyDescent="0.2">
      <c r="D21" s="40" t="s">
        <v>11</v>
      </c>
      <c r="E21" s="47" t="s">
        <v>359</v>
      </c>
      <c r="F21" s="9"/>
      <c r="G21" s="10"/>
      <c r="H21" s="10"/>
      <c r="I21" s="11"/>
      <c r="J21" s="11"/>
      <c r="K21" s="95"/>
      <c r="L21" s="12"/>
      <c r="M21" s="113"/>
      <c r="N21" s="113"/>
      <c r="O21" s="127"/>
      <c r="P21" s="12"/>
      <c r="Q21" s="12"/>
      <c r="R21" s="12"/>
    </row>
    <row r="22" spans="1:25" x14ac:dyDescent="0.2">
      <c r="D22" s="40" t="s">
        <v>12</v>
      </c>
      <c r="E22" s="47" t="s">
        <v>364</v>
      </c>
      <c r="F22" s="9"/>
      <c r="G22" s="10"/>
      <c r="H22" s="10"/>
      <c r="I22" s="11"/>
      <c r="J22" s="11"/>
      <c r="K22" s="95"/>
      <c r="L22" s="12"/>
      <c r="M22" s="113"/>
      <c r="N22" s="113"/>
      <c r="O22" s="127"/>
      <c r="P22" s="12"/>
      <c r="Q22" s="12"/>
      <c r="R22" s="12"/>
    </row>
    <row r="23" spans="1:25" x14ac:dyDescent="0.2">
      <c r="D23" s="40" t="s">
        <v>13</v>
      </c>
      <c r="E23" s="221" t="s">
        <v>386</v>
      </c>
      <c r="F23" s="220"/>
      <c r="G23" s="220"/>
      <c r="H23" s="220"/>
      <c r="I23" s="220"/>
      <c r="J23" s="220"/>
      <c r="K23" s="220"/>
      <c r="L23" s="220"/>
      <c r="M23" s="220"/>
      <c r="N23" s="220"/>
      <c r="O23" s="220"/>
      <c r="P23" s="220"/>
      <c r="Q23" s="220"/>
      <c r="R23" s="12"/>
    </row>
    <row r="24" spans="1:25" x14ac:dyDescent="0.2">
      <c r="D24" s="40" t="s">
        <v>387</v>
      </c>
      <c r="E24" s="224" t="s">
        <v>357</v>
      </c>
      <c r="F24" s="220"/>
      <c r="G24" s="220"/>
      <c r="H24" s="220"/>
      <c r="I24" s="220"/>
      <c r="J24" s="220"/>
      <c r="K24" s="220"/>
      <c r="L24" s="220"/>
      <c r="M24" s="220"/>
      <c r="N24" s="220"/>
      <c r="O24" s="220"/>
      <c r="P24" s="220"/>
      <c r="Q24" s="220"/>
      <c r="R24" s="12"/>
    </row>
    <row r="25" spans="1:25" x14ac:dyDescent="0.2">
      <c r="D25" s="40" t="s">
        <v>14</v>
      </c>
      <c r="E25" s="47" t="s">
        <v>15</v>
      </c>
      <c r="F25" s="9"/>
      <c r="G25" s="10"/>
      <c r="H25" s="10"/>
      <c r="I25" s="11"/>
      <c r="J25" s="11"/>
      <c r="K25" s="95"/>
      <c r="L25" s="12"/>
      <c r="M25" s="113"/>
      <c r="N25" s="113"/>
      <c r="O25" s="127"/>
      <c r="P25" s="12"/>
      <c r="Q25" s="12"/>
      <c r="R25" s="12"/>
    </row>
    <row r="26" spans="1:25" x14ac:dyDescent="0.2">
      <c r="D26" s="40" t="s">
        <v>16</v>
      </c>
      <c r="E26" s="47" t="s">
        <v>346</v>
      </c>
      <c r="F26" s="9"/>
      <c r="G26" s="10"/>
      <c r="H26" s="10"/>
      <c r="I26" s="11"/>
      <c r="J26" s="11"/>
      <c r="K26" s="95"/>
      <c r="L26" s="12"/>
      <c r="M26" s="113"/>
      <c r="N26" s="113"/>
      <c r="O26" s="127"/>
      <c r="P26" s="12"/>
      <c r="Q26" s="12"/>
      <c r="R26" s="12"/>
    </row>
    <row r="27" spans="1:25" x14ac:dyDescent="0.2">
      <c r="D27" s="40" t="s">
        <v>17</v>
      </c>
      <c r="E27" s="47" t="s">
        <v>347</v>
      </c>
      <c r="F27" s="9"/>
      <c r="G27" s="10"/>
      <c r="H27" s="10"/>
      <c r="I27" s="11"/>
      <c r="J27" s="11"/>
      <c r="K27" s="95"/>
      <c r="L27" s="12"/>
      <c r="M27" s="113"/>
      <c r="N27" s="113"/>
      <c r="O27" s="127"/>
      <c r="P27" s="12"/>
      <c r="Q27" s="12"/>
      <c r="R27" s="12"/>
    </row>
    <row r="28" spans="1:25" x14ac:dyDescent="0.2">
      <c r="D28" s="40"/>
      <c r="E28" s="47"/>
      <c r="F28" s="9"/>
      <c r="G28" s="10"/>
      <c r="H28" s="10"/>
      <c r="I28" s="11"/>
      <c r="J28" s="11"/>
      <c r="K28" s="95"/>
      <c r="L28" s="12"/>
      <c r="M28" s="113"/>
      <c r="N28" s="113"/>
      <c r="O28" s="127"/>
      <c r="P28" s="12"/>
      <c r="Q28" s="12"/>
      <c r="R28" s="12"/>
    </row>
    <row r="29" spans="1:25" x14ac:dyDescent="0.2">
      <c r="D29" s="21"/>
      <c r="E29" s="47"/>
      <c r="F29" s="9"/>
      <c r="G29" s="10"/>
      <c r="H29" s="10"/>
      <c r="I29" s="11"/>
      <c r="J29" s="11"/>
      <c r="K29" s="95"/>
      <c r="L29" s="12"/>
      <c r="M29" s="113"/>
      <c r="N29" s="113"/>
      <c r="O29" s="127"/>
      <c r="P29" s="12"/>
      <c r="Q29" s="12"/>
      <c r="R29" s="12"/>
    </row>
    <row r="30" spans="1:25" s="12" customFormat="1" ht="26.25" x14ac:dyDescent="0.4">
      <c r="B30" s="30"/>
      <c r="E30" s="42"/>
      <c r="F30" s="5"/>
      <c r="G30" s="6"/>
      <c r="H30" s="6"/>
      <c r="I30" s="7"/>
      <c r="J30" s="7"/>
      <c r="K30" s="222" t="s">
        <v>735</v>
      </c>
      <c r="L30" s="223"/>
      <c r="M30" s="223"/>
      <c r="N30" s="223"/>
      <c r="O30" s="223"/>
      <c r="P30" s="8"/>
      <c r="Q30" s="8"/>
      <c r="R30" s="8"/>
    </row>
    <row r="31" spans="1:25" ht="38.25" x14ac:dyDescent="0.2">
      <c r="A31" s="28" t="s">
        <v>18</v>
      </c>
      <c r="B31" s="68" t="s">
        <v>163</v>
      </c>
      <c r="C31" s="67" t="s">
        <v>19</v>
      </c>
      <c r="D31" s="28" t="s">
        <v>20</v>
      </c>
      <c r="E31" s="28" t="s">
        <v>21</v>
      </c>
      <c r="F31" s="77" t="s">
        <v>22</v>
      </c>
      <c r="G31" s="77" t="s">
        <v>23</v>
      </c>
      <c r="H31" s="166" t="s">
        <v>718</v>
      </c>
      <c r="I31" s="78" t="s">
        <v>24</v>
      </c>
      <c r="J31" s="79" t="s">
        <v>340</v>
      </c>
      <c r="K31" s="96" t="s">
        <v>25</v>
      </c>
      <c r="L31" s="80" t="s">
        <v>26</v>
      </c>
      <c r="M31" s="114" t="s">
        <v>27</v>
      </c>
      <c r="N31" s="164" t="s">
        <v>716</v>
      </c>
      <c r="O31" s="165" t="s">
        <v>717</v>
      </c>
      <c r="P31" s="81" t="s">
        <v>28</v>
      </c>
      <c r="Q31" s="81" t="s">
        <v>29</v>
      </c>
      <c r="R31" s="82" t="s">
        <v>30</v>
      </c>
      <c r="S31" s="12"/>
      <c r="T31" s="12"/>
      <c r="U31" s="12"/>
      <c r="V31" s="12"/>
      <c r="W31" s="12"/>
      <c r="X31" s="12"/>
      <c r="Y31" s="12"/>
    </row>
    <row r="32" spans="1:25" ht="38.25" x14ac:dyDescent="0.2">
      <c r="A32" s="73" t="s">
        <v>31</v>
      </c>
      <c r="B32" s="74" t="s">
        <v>166</v>
      </c>
      <c r="C32" s="27" t="s">
        <v>191</v>
      </c>
      <c r="D32" s="27" t="s">
        <v>201</v>
      </c>
      <c r="E32" s="73" t="s">
        <v>32</v>
      </c>
      <c r="F32" s="75" t="s">
        <v>33</v>
      </c>
      <c r="G32" s="73">
        <v>5</v>
      </c>
      <c r="H32" s="76">
        <f>SUM(G32*2)</f>
        <v>10</v>
      </c>
      <c r="I32" s="76" t="s">
        <v>34</v>
      </c>
      <c r="J32" s="71">
        <v>1</v>
      </c>
      <c r="K32" s="97">
        <v>29.1</v>
      </c>
      <c r="L32" s="72">
        <v>22</v>
      </c>
      <c r="M32" s="115">
        <v>35.502000000000002</v>
      </c>
      <c r="N32" s="115">
        <f>H32*K32</f>
        <v>291</v>
      </c>
      <c r="O32" s="128">
        <f>N32*1.22</f>
        <v>355.02</v>
      </c>
      <c r="P32" s="132" t="s">
        <v>400</v>
      </c>
      <c r="Q32" s="132" t="s">
        <v>401</v>
      </c>
      <c r="R32" s="132" t="s">
        <v>402</v>
      </c>
      <c r="S32" s="12" t="s">
        <v>622</v>
      </c>
      <c r="T32" s="12"/>
      <c r="U32" s="12"/>
      <c r="V32" s="12"/>
      <c r="W32" s="12"/>
      <c r="X32" s="12"/>
      <c r="Y32" s="12"/>
    </row>
    <row r="33" spans="1:25" ht="38.25" x14ac:dyDescent="0.2">
      <c r="A33" s="14"/>
      <c r="B33" s="31"/>
      <c r="C33" s="17"/>
      <c r="D33" s="14"/>
      <c r="E33" s="73" t="s">
        <v>35</v>
      </c>
      <c r="F33" s="13" t="s">
        <v>36</v>
      </c>
      <c r="G33" s="14">
        <v>1</v>
      </c>
      <c r="H33" s="76">
        <f t="shared" ref="H33:H39" si="0">SUM(G33*2)</f>
        <v>2</v>
      </c>
      <c r="I33" s="23" t="s">
        <v>34</v>
      </c>
      <c r="J33" s="28">
        <v>1</v>
      </c>
      <c r="K33" s="98">
        <v>2.64</v>
      </c>
      <c r="L33" s="24">
        <v>22</v>
      </c>
      <c r="M33" s="116">
        <v>3.2208000000000001</v>
      </c>
      <c r="N33" s="115">
        <f t="shared" ref="N33:N97" si="1">H33*K33</f>
        <v>5.28</v>
      </c>
      <c r="O33" s="128">
        <f t="shared" ref="O33:O97" si="2">N33*1.22</f>
        <v>6.4416000000000002</v>
      </c>
      <c r="P33" s="133" t="s">
        <v>403</v>
      </c>
      <c r="Q33" s="133" t="s">
        <v>404</v>
      </c>
      <c r="R33" s="133" t="s">
        <v>405</v>
      </c>
      <c r="S33" s="12" t="s">
        <v>622</v>
      </c>
      <c r="T33" s="12"/>
      <c r="U33" s="12"/>
      <c r="V33" s="12"/>
      <c r="W33" s="12"/>
      <c r="X33" s="12"/>
      <c r="Y33" s="12"/>
    </row>
    <row r="34" spans="1:25" ht="38.25" x14ac:dyDescent="0.2">
      <c r="A34" s="14"/>
      <c r="B34" s="31"/>
      <c r="C34" s="17"/>
      <c r="D34" s="14"/>
      <c r="E34" s="73" t="s">
        <v>37</v>
      </c>
      <c r="F34" s="13" t="s">
        <v>38</v>
      </c>
      <c r="G34" s="14">
        <v>10</v>
      </c>
      <c r="H34" s="76">
        <f t="shared" si="0"/>
        <v>20</v>
      </c>
      <c r="I34" s="23" t="s">
        <v>34</v>
      </c>
      <c r="J34" s="28">
        <v>1</v>
      </c>
      <c r="K34" s="99">
        <v>3.51</v>
      </c>
      <c r="L34" s="24">
        <v>22</v>
      </c>
      <c r="M34" s="116">
        <v>4.2821999999999996</v>
      </c>
      <c r="N34" s="115">
        <f t="shared" si="1"/>
        <v>70.199999999999989</v>
      </c>
      <c r="O34" s="128">
        <f t="shared" si="2"/>
        <v>85.643999999999991</v>
      </c>
      <c r="P34" s="133" t="s">
        <v>406</v>
      </c>
      <c r="Q34" s="133" t="s">
        <v>407</v>
      </c>
      <c r="R34" s="133" t="s">
        <v>405</v>
      </c>
      <c r="S34" s="12" t="s">
        <v>622</v>
      </c>
      <c r="T34" s="12"/>
      <c r="U34" s="12"/>
      <c r="V34" s="12"/>
      <c r="W34" s="12"/>
      <c r="X34" s="12"/>
      <c r="Y34" s="12"/>
    </row>
    <row r="35" spans="1:25" ht="38.25" x14ac:dyDescent="0.2">
      <c r="A35" s="14"/>
      <c r="B35" s="31"/>
      <c r="C35" s="17"/>
      <c r="D35" s="14"/>
      <c r="E35" s="73" t="s">
        <v>39</v>
      </c>
      <c r="F35" s="13" t="s">
        <v>719</v>
      </c>
      <c r="G35" s="14">
        <v>10</v>
      </c>
      <c r="H35" s="76">
        <f t="shared" si="0"/>
        <v>20</v>
      </c>
      <c r="I35" s="23" t="s">
        <v>34</v>
      </c>
      <c r="J35" s="28">
        <v>1</v>
      </c>
      <c r="K35" s="99">
        <v>37.770000000000003</v>
      </c>
      <c r="L35" s="24">
        <v>22</v>
      </c>
      <c r="M35" s="116">
        <f>K35*1.22</f>
        <v>46.0794</v>
      </c>
      <c r="N35" s="115">
        <f t="shared" ref="N35" si="3">H35*K35</f>
        <v>755.40000000000009</v>
      </c>
      <c r="O35" s="128">
        <f t="shared" si="2"/>
        <v>921.58800000000008</v>
      </c>
      <c r="P35" s="133"/>
      <c r="Q35" s="133">
        <v>61319529</v>
      </c>
      <c r="R35" s="133"/>
      <c r="S35" s="12" t="s">
        <v>697</v>
      </c>
      <c r="T35" s="12"/>
      <c r="U35" s="12"/>
      <c r="V35" s="12"/>
      <c r="W35" s="12"/>
      <c r="X35" s="12"/>
      <c r="Y35" s="12"/>
    </row>
    <row r="36" spans="1:25" ht="38.25" x14ac:dyDescent="0.2">
      <c r="A36" s="14"/>
      <c r="B36" s="31"/>
      <c r="C36" s="17"/>
      <c r="D36" s="14"/>
      <c r="E36" s="73" t="s">
        <v>41</v>
      </c>
      <c r="F36" s="13" t="s">
        <v>40</v>
      </c>
      <c r="G36" s="14">
        <v>8</v>
      </c>
      <c r="H36" s="76">
        <f t="shared" si="0"/>
        <v>16</v>
      </c>
      <c r="I36" s="23" t="s">
        <v>34</v>
      </c>
      <c r="J36" s="28">
        <v>1</v>
      </c>
      <c r="K36" s="98">
        <v>22.91</v>
      </c>
      <c r="L36" s="24">
        <v>22</v>
      </c>
      <c r="M36" s="116">
        <v>27.950199999999999</v>
      </c>
      <c r="N36" s="115">
        <f t="shared" si="1"/>
        <v>366.56</v>
      </c>
      <c r="O36" s="128">
        <f t="shared" si="2"/>
        <v>447.20319999999998</v>
      </c>
      <c r="P36" s="133" t="s">
        <v>408</v>
      </c>
      <c r="Q36" s="133" t="s">
        <v>409</v>
      </c>
      <c r="R36" s="133" t="s">
        <v>410</v>
      </c>
      <c r="S36" s="12" t="s">
        <v>622</v>
      </c>
      <c r="T36" s="12"/>
      <c r="U36" s="12"/>
      <c r="V36" s="12"/>
      <c r="W36" s="12"/>
      <c r="X36" s="12"/>
      <c r="Y36" s="12"/>
    </row>
    <row r="37" spans="1:25" ht="38.25" x14ac:dyDescent="0.2">
      <c r="A37" s="14"/>
      <c r="B37" s="31"/>
      <c r="C37" s="17"/>
      <c r="D37" s="14"/>
      <c r="E37" s="73" t="s">
        <v>43</v>
      </c>
      <c r="F37" s="13" t="s">
        <v>42</v>
      </c>
      <c r="G37" s="14">
        <v>8</v>
      </c>
      <c r="H37" s="76">
        <f t="shared" si="0"/>
        <v>16</v>
      </c>
      <c r="I37" s="23" t="s">
        <v>34</v>
      </c>
      <c r="J37" s="28">
        <v>1</v>
      </c>
      <c r="K37" s="98">
        <v>8.08</v>
      </c>
      <c r="L37" s="24">
        <v>22</v>
      </c>
      <c r="M37" s="116">
        <v>9.8575999999999997</v>
      </c>
      <c r="N37" s="115">
        <f t="shared" si="1"/>
        <v>129.28</v>
      </c>
      <c r="O37" s="128">
        <f t="shared" si="2"/>
        <v>157.7216</v>
      </c>
      <c r="P37" s="133" t="s">
        <v>411</v>
      </c>
      <c r="Q37" s="133" t="s">
        <v>412</v>
      </c>
      <c r="R37" s="133" t="s">
        <v>410</v>
      </c>
      <c r="S37" s="12" t="s">
        <v>622</v>
      </c>
      <c r="T37" s="12"/>
      <c r="U37" s="12"/>
      <c r="V37" s="12"/>
      <c r="W37" s="12"/>
      <c r="X37" s="12"/>
      <c r="Y37" s="12"/>
    </row>
    <row r="38" spans="1:25" ht="38.25" x14ac:dyDescent="0.2">
      <c r="A38" s="14"/>
      <c r="B38" s="31"/>
      <c r="C38" s="17"/>
      <c r="D38" s="14"/>
      <c r="E38" s="73" t="s">
        <v>44</v>
      </c>
      <c r="F38" s="13" t="s">
        <v>45</v>
      </c>
      <c r="G38" s="14">
        <v>7</v>
      </c>
      <c r="H38" s="76">
        <f t="shared" si="0"/>
        <v>14</v>
      </c>
      <c r="I38" s="23" t="s">
        <v>34</v>
      </c>
      <c r="J38" s="28">
        <v>1</v>
      </c>
      <c r="K38" s="98">
        <v>10.54</v>
      </c>
      <c r="L38" s="24">
        <v>22</v>
      </c>
      <c r="M38" s="116">
        <v>12.8588</v>
      </c>
      <c r="N38" s="115">
        <f t="shared" si="1"/>
        <v>147.56</v>
      </c>
      <c r="O38" s="128">
        <f t="shared" si="2"/>
        <v>180.0232</v>
      </c>
      <c r="P38" s="133" t="s">
        <v>413</v>
      </c>
      <c r="Q38" s="133" t="s">
        <v>414</v>
      </c>
      <c r="R38" s="133" t="s">
        <v>410</v>
      </c>
      <c r="S38" s="12" t="s">
        <v>622</v>
      </c>
      <c r="T38" s="12"/>
      <c r="U38" s="12"/>
      <c r="V38" s="12"/>
      <c r="W38" s="12"/>
      <c r="X38" s="12"/>
      <c r="Y38" s="12"/>
    </row>
    <row r="39" spans="1:25" ht="38.25" x14ac:dyDescent="0.2">
      <c r="A39" s="14"/>
      <c r="B39" s="31"/>
      <c r="C39" s="17"/>
      <c r="D39" s="14"/>
      <c r="E39" s="73" t="s">
        <v>727</v>
      </c>
      <c r="F39" s="13" t="s">
        <v>46</v>
      </c>
      <c r="G39" s="14">
        <v>2</v>
      </c>
      <c r="H39" s="76">
        <f t="shared" si="0"/>
        <v>4</v>
      </c>
      <c r="I39" s="23" t="s">
        <v>34</v>
      </c>
      <c r="J39" s="28">
        <v>1</v>
      </c>
      <c r="K39" s="98">
        <v>7.33</v>
      </c>
      <c r="L39" s="24">
        <v>22</v>
      </c>
      <c r="M39" s="116">
        <v>8.9426000000000005</v>
      </c>
      <c r="N39" s="115">
        <f t="shared" si="1"/>
        <v>29.32</v>
      </c>
      <c r="O39" s="128">
        <f t="shared" si="2"/>
        <v>35.770400000000002</v>
      </c>
      <c r="P39" s="133" t="s">
        <v>415</v>
      </c>
      <c r="Q39" s="133" t="s">
        <v>416</v>
      </c>
      <c r="R39" s="133" t="s">
        <v>410</v>
      </c>
      <c r="S39" s="12" t="s">
        <v>622</v>
      </c>
      <c r="T39" s="12"/>
      <c r="U39" s="12"/>
      <c r="V39" s="12"/>
      <c r="W39" s="12"/>
      <c r="X39" s="12"/>
      <c r="Y39" s="12"/>
    </row>
    <row r="40" spans="1:25" x14ac:dyDescent="0.2">
      <c r="A40" s="14"/>
      <c r="B40" s="34" t="s">
        <v>726</v>
      </c>
      <c r="C40" s="35"/>
      <c r="D40" s="37"/>
      <c r="E40" s="37"/>
      <c r="F40" s="36" t="s">
        <v>164</v>
      </c>
      <c r="G40" s="37"/>
      <c r="H40" s="38"/>
      <c r="I40" s="38"/>
      <c r="J40" s="57"/>
      <c r="K40" s="100"/>
      <c r="L40" s="39"/>
      <c r="M40" s="117"/>
      <c r="N40" s="115">
        <f>SUM(N32:N39)</f>
        <v>1794.6</v>
      </c>
      <c r="O40" s="128">
        <f t="shared" si="2"/>
        <v>2189.4119999999998</v>
      </c>
      <c r="P40" s="134"/>
      <c r="Q40" s="134"/>
      <c r="R40" s="134"/>
      <c r="S40" s="12" t="s">
        <v>622</v>
      </c>
      <c r="T40" s="12"/>
      <c r="U40" s="12"/>
      <c r="V40" s="12"/>
      <c r="W40" s="12"/>
      <c r="X40" s="12"/>
      <c r="Y40" s="12"/>
    </row>
    <row r="41" spans="1:25" ht="25.5" x14ac:dyDescent="0.2">
      <c r="A41" s="14"/>
      <c r="B41" s="31" t="s">
        <v>165</v>
      </c>
      <c r="C41" s="17"/>
      <c r="D41" s="17" t="s">
        <v>199</v>
      </c>
      <c r="E41" s="14" t="s">
        <v>192</v>
      </c>
      <c r="F41" s="13" t="s">
        <v>47</v>
      </c>
      <c r="G41" s="14">
        <v>50</v>
      </c>
      <c r="H41" s="23">
        <f>SUM(G41*2)</f>
        <v>100</v>
      </c>
      <c r="I41" s="23" t="s">
        <v>34</v>
      </c>
      <c r="J41" s="28">
        <v>1</v>
      </c>
      <c r="K41" s="99">
        <v>4.47</v>
      </c>
      <c r="L41" s="24">
        <v>22</v>
      </c>
      <c r="M41" s="116">
        <v>5.4534000000000002</v>
      </c>
      <c r="N41" s="115">
        <f t="shared" si="1"/>
        <v>447</v>
      </c>
      <c r="O41" s="128">
        <f t="shared" si="2"/>
        <v>545.34</v>
      </c>
      <c r="P41" s="133" t="s">
        <v>417</v>
      </c>
      <c r="Q41" s="133" t="s">
        <v>418</v>
      </c>
      <c r="R41" s="133" t="s">
        <v>405</v>
      </c>
      <c r="S41" s="12" t="s">
        <v>622</v>
      </c>
      <c r="T41" s="12"/>
      <c r="U41" s="12"/>
      <c r="V41" s="12"/>
      <c r="W41" s="12"/>
      <c r="X41" s="12"/>
      <c r="Y41" s="12"/>
    </row>
    <row r="42" spans="1:25" ht="25.5" x14ac:dyDescent="0.2">
      <c r="A42" s="14"/>
      <c r="B42" s="31"/>
      <c r="C42" s="17"/>
      <c r="D42" s="14"/>
      <c r="E42" s="14" t="s">
        <v>193</v>
      </c>
      <c r="F42" s="13" t="s">
        <v>48</v>
      </c>
      <c r="G42" s="14">
        <v>4</v>
      </c>
      <c r="H42" s="23">
        <f t="shared" ref="H42:H107" si="4">SUM(G42*2)</f>
        <v>8</v>
      </c>
      <c r="I42" s="23" t="s">
        <v>34</v>
      </c>
      <c r="J42" s="28">
        <v>1</v>
      </c>
      <c r="K42" s="99">
        <v>1.47</v>
      </c>
      <c r="L42" s="24">
        <v>22</v>
      </c>
      <c r="M42" s="116">
        <v>1.7934000000000001</v>
      </c>
      <c r="N42" s="115">
        <f t="shared" si="1"/>
        <v>11.76</v>
      </c>
      <c r="O42" s="128">
        <f t="shared" si="2"/>
        <v>14.347199999999999</v>
      </c>
      <c r="P42" s="133" t="s">
        <v>419</v>
      </c>
      <c r="Q42" s="133" t="s">
        <v>420</v>
      </c>
      <c r="R42" s="133" t="s">
        <v>405</v>
      </c>
      <c r="S42" s="12" t="s">
        <v>622</v>
      </c>
      <c r="T42" s="12"/>
      <c r="U42" s="12"/>
      <c r="V42" s="12"/>
      <c r="W42" s="12"/>
      <c r="X42" s="12"/>
      <c r="Y42" s="12"/>
    </row>
    <row r="43" spans="1:25" ht="25.5" x14ac:dyDescent="0.2">
      <c r="A43" s="14"/>
      <c r="B43" s="31"/>
      <c r="C43" s="17"/>
      <c r="D43" s="14"/>
      <c r="E43" s="14" t="s">
        <v>194</v>
      </c>
      <c r="F43" s="13" t="s">
        <v>49</v>
      </c>
      <c r="G43" s="14">
        <v>60</v>
      </c>
      <c r="H43" s="23">
        <f t="shared" si="4"/>
        <v>120</v>
      </c>
      <c r="I43" s="23" t="s">
        <v>34</v>
      </c>
      <c r="J43" s="28">
        <v>1</v>
      </c>
      <c r="K43" s="99">
        <v>1.64</v>
      </c>
      <c r="L43" s="24">
        <v>22</v>
      </c>
      <c r="M43" s="116">
        <v>2.0007999999999999</v>
      </c>
      <c r="N43" s="115">
        <f t="shared" si="1"/>
        <v>196.79999999999998</v>
      </c>
      <c r="O43" s="128">
        <f t="shared" si="2"/>
        <v>240.09599999999998</v>
      </c>
      <c r="P43" s="133" t="s">
        <v>421</v>
      </c>
      <c r="Q43" s="133" t="s">
        <v>422</v>
      </c>
      <c r="R43" s="133" t="s">
        <v>405</v>
      </c>
      <c r="S43" s="12" t="s">
        <v>622</v>
      </c>
      <c r="T43" s="12"/>
      <c r="U43" s="12"/>
      <c r="V43" s="12"/>
      <c r="W43" s="12"/>
      <c r="X43" s="12"/>
      <c r="Y43" s="12"/>
    </row>
    <row r="44" spans="1:25" ht="25.5" x14ac:dyDescent="0.2">
      <c r="A44" s="14"/>
      <c r="B44" s="31"/>
      <c r="C44" s="17"/>
      <c r="D44" s="14"/>
      <c r="E44" s="14" t="s">
        <v>195</v>
      </c>
      <c r="F44" s="13" t="s">
        <v>50</v>
      </c>
      <c r="G44" s="14">
        <v>30</v>
      </c>
      <c r="H44" s="23">
        <f t="shared" si="4"/>
        <v>60</v>
      </c>
      <c r="I44" s="23" t="s">
        <v>34</v>
      </c>
      <c r="J44" s="28">
        <v>1</v>
      </c>
      <c r="K44" s="99">
        <v>1.67</v>
      </c>
      <c r="L44" s="24">
        <v>22</v>
      </c>
      <c r="M44" s="116">
        <v>2.0373999999999999</v>
      </c>
      <c r="N44" s="115">
        <f t="shared" si="1"/>
        <v>100.19999999999999</v>
      </c>
      <c r="O44" s="128">
        <f t="shared" si="2"/>
        <v>122.24399999999999</v>
      </c>
      <c r="P44" s="133" t="s">
        <v>423</v>
      </c>
      <c r="Q44" s="133" t="s">
        <v>424</v>
      </c>
      <c r="R44" s="133" t="s">
        <v>405</v>
      </c>
      <c r="S44" s="12" t="s">
        <v>622</v>
      </c>
      <c r="T44" s="12"/>
      <c r="U44" s="12"/>
      <c r="V44" s="12"/>
      <c r="W44" s="12"/>
      <c r="X44" s="12"/>
      <c r="Y44" s="12"/>
    </row>
    <row r="45" spans="1:25" ht="25.5" x14ac:dyDescent="0.2">
      <c r="A45" s="14"/>
      <c r="B45" s="31"/>
      <c r="C45" s="17"/>
      <c r="D45" s="14"/>
      <c r="E45" s="14" t="s">
        <v>196</v>
      </c>
      <c r="F45" s="13" t="s">
        <v>51</v>
      </c>
      <c r="G45" s="14">
        <v>20</v>
      </c>
      <c r="H45" s="23">
        <f t="shared" si="4"/>
        <v>40</v>
      </c>
      <c r="I45" s="23" t="s">
        <v>34</v>
      </c>
      <c r="J45" s="28">
        <v>1</v>
      </c>
      <c r="K45" s="98">
        <v>1.59</v>
      </c>
      <c r="L45" s="24">
        <v>22</v>
      </c>
      <c r="M45" s="116">
        <v>1.9398</v>
      </c>
      <c r="N45" s="115">
        <f t="shared" si="1"/>
        <v>63.6</v>
      </c>
      <c r="O45" s="128">
        <f t="shared" si="2"/>
        <v>77.591999999999999</v>
      </c>
      <c r="P45" s="133" t="s">
        <v>425</v>
      </c>
      <c r="Q45" s="133" t="s">
        <v>426</v>
      </c>
      <c r="R45" s="133" t="s">
        <v>405</v>
      </c>
      <c r="S45" s="12" t="s">
        <v>622</v>
      </c>
      <c r="T45" s="12"/>
      <c r="U45" s="12"/>
      <c r="V45" s="12"/>
      <c r="W45" s="12"/>
      <c r="X45" s="12"/>
      <c r="Y45" s="12"/>
    </row>
    <row r="46" spans="1:25" ht="25.5" x14ac:dyDescent="0.2">
      <c r="A46" s="14"/>
      <c r="B46" s="31"/>
      <c r="C46" s="17"/>
      <c r="D46" s="14"/>
      <c r="E46" s="14" t="s">
        <v>197</v>
      </c>
      <c r="F46" s="13" t="s">
        <v>125</v>
      </c>
      <c r="G46" s="14">
        <v>6</v>
      </c>
      <c r="H46" s="23">
        <f t="shared" si="4"/>
        <v>12</v>
      </c>
      <c r="I46" s="23" t="s">
        <v>34</v>
      </c>
      <c r="J46" s="28">
        <v>1</v>
      </c>
      <c r="K46" s="99">
        <v>2.96</v>
      </c>
      <c r="L46" s="24">
        <v>22</v>
      </c>
      <c r="M46" s="116">
        <v>3.6112000000000002</v>
      </c>
      <c r="N46" s="115">
        <f t="shared" si="1"/>
        <v>35.519999999999996</v>
      </c>
      <c r="O46" s="128">
        <f t="shared" si="2"/>
        <v>43.334399999999995</v>
      </c>
      <c r="P46" s="133" t="s">
        <v>427</v>
      </c>
      <c r="Q46" s="133" t="s">
        <v>428</v>
      </c>
      <c r="R46" s="133" t="s">
        <v>429</v>
      </c>
      <c r="S46" s="12" t="s">
        <v>622</v>
      </c>
      <c r="T46" s="12"/>
      <c r="U46" s="12"/>
      <c r="V46" s="12"/>
      <c r="W46" s="12"/>
      <c r="X46" s="12"/>
      <c r="Y46" s="12"/>
    </row>
    <row r="47" spans="1:25" ht="25.5" x14ac:dyDescent="0.2">
      <c r="A47" s="14"/>
      <c r="B47" s="31"/>
      <c r="C47" s="17"/>
      <c r="D47" s="14"/>
      <c r="E47" s="14" t="s">
        <v>198</v>
      </c>
      <c r="F47" s="13" t="s">
        <v>52</v>
      </c>
      <c r="G47" s="14">
        <v>2</v>
      </c>
      <c r="H47" s="23">
        <f t="shared" si="4"/>
        <v>4</v>
      </c>
      <c r="I47" s="23" t="s">
        <v>34</v>
      </c>
      <c r="J47" s="28">
        <v>1</v>
      </c>
      <c r="K47" s="98">
        <v>24.66</v>
      </c>
      <c r="L47" s="24">
        <v>22</v>
      </c>
      <c r="M47" s="116">
        <v>30.0852</v>
      </c>
      <c r="N47" s="115">
        <f t="shared" si="1"/>
        <v>98.64</v>
      </c>
      <c r="O47" s="128">
        <f t="shared" si="2"/>
        <v>120.3408</v>
      </c>
      <c r="P47" s="133" t="s">
        <v>430</v>
      </c>
      <c r="Q47" s="133" t="s">
        <v>431</v>
      </c>
      <c r="R47" s="133" t="s">
        <v>432</v>
      </c>
      <c r="S47" s="12" t="s">
        <v>622</v>
      </c>
      <c r="T47" s="12"/>
      <c r="U47" s="12"/>
      <c r="V47" s="12"/>
      <c r="W47" s="12"/>
      <c r="X47" s="12"/>
      <c r="Y47" s="12"/>
    </row>
    <row r="48" spans="1:25" x14ac:dyDescent="0.2">
      <c r="A48" s="14"/>
      <c r="B48" s="34" t="s">
        <v>728</v>
      </c>
      <c r="C48" s="35"/>
      <c r="D48" s="37"/>
      <c r="E48" s="37"/>
      <c r="F48" s="36" t="s">
        <v>167</v>
      </c>
      <c r="G48" s="37"/>
      <c r="H48" s="23"/>
      <c r="I48" s="38"/>
      <c r="J48" s="57"/>
      <c r="K48" s="100"/>
      <c r="L48" s="39"/>
      <c r="M48" s="117"/>
      <c r="N48" s="115">
        <f>SUM(N41:N47)</f>
        <v>953.52</v>
      </c>
      <c r="O48" s="115">
        <f>SUM(O41:O47)</f>
        <v>1163.2944</v>
      </c>
      <c r="P48" s="134"/>
      <c r="Q48" s="134"/>
      <c r="R48" s="134"/>
      <c r="S48" s="12" t="s">
        <v>622</v>
      </c>
      <c r="T48" s="12"/>
      <c r="U48" s="12"/>
      <c r="V48" s="12"/>
      <c r="W48" s="12"/>
      <c r="X48" s="12"/>
      <c r="Y48" s="12"/>
    </row>
    <row r="49" spans="1:25" ht="25.5" x14ac:dyDescent="0.2">
      <c r="A49" s="14"/>
      <c r="B49" s="31" t="s">
        <v>168</v>
      </c>
      <c r="C49" s="17"/>
      <c r="D49" s="17" t="s">
        <v>202</v>
      </c>
      <c r="E49" s="14" t="s">
        <v>200</v>
      </c>
      <c r="F49" s="13" t="s">
        <v>54</v>
      </c>
      <c r="G49" s="14">
        <v>90</v>
      </c>
      <c r="H49" s="23">
        <f t="shared" si="4"/>
        <v>180</v>
      </c>
      <c r="I49" s="23" t="s">
        <v>34</v>
      </c>
      <c r="J49" s="28">
        <v>1</v>
      </c>
      <c r="K49" s="99">
        <v>13.499000000000001</v>
      </c>
      <c r="L49" s="24">
        <v>22</v>
      </c>
      <c r="M49" s="116">
        <v>16.468800000000002</v>
      </c>
      <c r="N49" s="115">
        <f t="shared" si="1"/>
        <v>2429.8200000000002</v>
      </c>
      <c r="O49" s="128">
        <f t="shared" si="2"/>
        <v>2964.3804</v>
      </c>
      <c r="P49" s="133" t="s">
        <v>433</v>
      </c>
      <c r="Q49" s="133" t="s">
        <v>434</v>
      </c>
      <c r="R49" s="133" t="s">
        <v>435</v>
      </c>
      <c r="S49" s="12" t="s">
        <v>622</v>
      </c>
      <c r="T49" s="12"/>
      <c r="U49" s="12"/>
      <c r="V49" s="12"/>
      <c r="W49" s="12"/>
      <c r="X49" s="12"/>
      <c r="Y49" s="12"/>
    </row>
    <row r="50" spans="1:25" ht="25.5" x14ac:dyDescent="0.2">
      <c r="A50" s="14"/>
      <c r="B50" s="31"/>
      <c r="C50" s="17"/>
      <c r="D50" s="14"/>
      <c r="E50" s="14" t="s">
        <v>203</v>
      </c>
      <c r="F50" s="13" t="s">
        <v>55</v>
      </c>
      <c r="G50" s="14">
        <v>160</v>
      </c>
      <c r="H50" s="23">
        <f t="shared" si="4"/>
        <v>320</v>
      </c>
      <c r="I50" s="23" t="s">
        <v>34</v>
      </c>
      <c r="J50" s="28">
        <v>1</v>
      </c>
      <c r="K50" s="99">
        <v>22.6647</v>
      </c>
      <c r="L50" s="24">
        <v>22</v>
      </c>
      <c r="M50" s="116">
        <v>27.6509</v>
      </c>
      <c r="N50" s="115">
        <f t="shared" si="1"/>
        <v>7252.7039999999997</v>
      </c>
      <c r="O50" s="128">
        <f t="shared" si="2"/>
        <v>8848.2988800000003</v>
      </c>
      <c r="P50" s="133" t="s">
        <v>436</v>
      </c>
      <c r="Q50" s="133" t="s">
        <v>437</v>
      </c>
      <c r="R50" s="133" t="s">
        <v>435</v>
      </c>
      <c r="S50" s="12" t="s">
        <v>622</v>
      </c>
      <c r="T50" s="12"/>
      <c r="U50" s="12"/>
      <c r="V50" s="12"/>
      <c r="W50" s="12"/>
      <c r="X50" s="12"/>
      <c r="Y50" s="12"/>
    </row>
    <row r="51" spans="1:25" ht="25.5" x14ac:dyDescent="0.2">
      <c r="A51" s="14"/>
      <c r="B51" s="31"/>
      <c r="C51" s="17"/>
      <c r="D51" s="14"/>
      <c r="E51" s="14" t="s">
        <v>204</v>
      </c>
      <c r="F51" s="13" t="s">
        <v>56</v>
      </c>
      <c r="G51" s="14">
        <v>60</v>
      </c>
      <c r="H51" s="23">
        <f t="shared" si="4"/>
        <v>120</v>
      </c>
      <c r="I51" s="23" t="s">
        <v>34</v>
      </c>
      <c r="J51" s="28">
        <v>1</v>
      </c>
      <c r="K51" s="99">
        <v>16.559999999999999</v>
      </c>
      <c r="L51" s="24">
        <v>22</v>
      </c>
      <c r="M51" s="116">
        <v>20.203199999999999</v>
      </c>
      <c r="N51" s="115">
        <f t="shared" si="1"/>
        <v>1987.1999999999998</v>
      </c>
      <c r="O51" s="128">
        <f t="shared" si="2"/>
        <v>2424.3839999999996</v>
      </c>
      <c r="P51" s="133" t="s">
        <v>438</v>
      </c>
      <c r="Q51" s="133" t="s">
        <v>439</v>
      </c>
      <c r="R51" s="133" t="s">
        <v>435</v>
      </c>
      <c r="S51" s="12" t="s">
        <v>622</v>
      </c>
      <c r="T51" s="12"/>
      <c r="U51" s="12"/>
      <c r="V51" s="12"/>
      <c r="W51" s="12"/>
      <c r="X51" s="12"/>
      <c r="Y51" s="12"/>
    </row>
    <row r="52" spans="1:25" ht="25.5" x14ac:dyDescent="0.2">
      <c r="A52" s="14"/>
      <c r="B52" s="31"/>
      <c r="C52" s="17"/>
      <c r="D52" s="14"/>
      <c r="E52" s="14" t="s">
        <v>205</v>
      </c>
      <c r="F52" s="13" t="s">
        <v>57</v>
      </c>
      <c r="G52" s="14">
        <v>50</v>
      </c>
      <c r="H52" s="23">
        <f t="shared" si="4"/>
        <v>100</v>
      </c>
      <c r="I52" s="23" t="s">
        <v>34</v>
      </c>
      <c r="J52" s="28">
        <v>1</v>
      </c>
      <c r="K52" s="101">
        <v>24.424600000000002</v>
      </c>
      <c r="L52" s="24">
        <v>22</v>
      </c>
      <c r="M52" s="116">
        <v>29.797999999999998</v>
      </c>
      <c r="N52" s="115">
        <f t="shared" si="1"/>
        <v>2442.46</v>
      </c>
      <c r="O52" s="128">
        <f t="shared" si="2"/>
        <v>2979.8011999999999</v>
      </c>
      <c r="P52" s="133" t="s">
        <v>440</v>
      </c>
      <c r="Q52" s="133" t="s">
        <v>441</v>
      </c>
      <c r="R52" s="133" t="s">
        <v>435</v>
      </c>
      <c r="S52" s="12" t="s">
        <v>622</v>
      </c>
      <c r="T52" s="12"/>
      <c r="U52" s="12"/>
      <c r="V52" s="12"/>
      <c r="W52" s="12"/>
      <c r="X52" s="12"/>
      <c r="Y52" s="12"/>
    </row>
    <row r="53" spans="1:25" x14ac:dyDescent="0.2">
      <c r="A53" s="14"/>
      <c r="B53" s="34" t="s">
        <v>168</v>
      </c>
      <c r="C53" s="35"/>
      <c r="D53" s="37"/>
      <c r="E53" s="37"/>
      <c r="F53" s="36" t="s">
        <v>171</v>
      </c>
      <c r="G53" s="37"/>
      <c r="H53" s="23"/>
      <c r="I53" s="38"/>
      <c r="J53" s="57"/>
      <c r="K53" s="102"/>
      <c r="L53" s="39"/>
      <c r="M53" s="117"/>
      <c r="N53" s="115">
        <f>SUM(N49:N52)</f>
        <v>14112.183999999997</v>
      </c>
      <c r="O53" s="115">
        <f>SUM(O49:O52)</f>
        <v>17216.86448</v>
      </c>
      <c r="P53" s="134"/>
      <c r="Q53" s="134"/>
      <c r="R53" s="134"/>
      <c r="S53" s="12" t="s">
        <v>622</v>
      </c>
      <c r="T53" s="12"/>
      <c r="U53" s="12"/>
      <c r="V53" s="12"/>
      <c r="W53" s="12"/>
      <c r="X53" s="12"/>
      <c r="Y53" s="12"/>
    </row>
    <row r="54" spans="1:25" ht="25.5" x14ac:dyDescent="0.2">
      <c r="A54" s="14"/>
      <c r="B54" s="31" t="s">
        <v>174</v>
      </c>
      <c r="C54" s="17"/>
      <c r="D54" s="17" t="s">
        <v>210</v>
      </c>
      <c r="E54" s="14" t="s">
        <v>206</v>
      </c>
      <c r="F54" s="13" t="s">
        <v>61</v>
      </c>
      <c r="G54" s="14">
        <v>20</v>
      </c>
      <c r="H54" s="23">
        <f t="shared" si="4"/>
        <v>40</v>
      </c>
      <c r="I54" s="23" t="s">
        <v>34</v>
      </c>
      <c r="J54" s="28">
        <v>1</v>
      </c>
      <c r="K54" s="99">
        <v>5.12</v>
      </c>
      <c r="L54" s="24">
        <v>22</v>
      </c>
      <c r="M54" s="116">
        <v>6.2464000000000004</v>
      </c>
      <c r="N54" s="115">
        <f t="shared" si="1"/>
        <v>204.8</v>
      </c>
      <c r="O54" s="128">
        <f t="shared" si="2"/>
        <v>249.85599999999999</v>
      </c>
      <c r="P54" s="133" t="s">
        <v>442</v>
      </c>
      <c r="Q54" s="133" t="s">
        <v>443</v>
      </c>
      <c r="R54" s="133" t="s">
        <v>405</v>
      </c>
      <c r="S54" s="12" t="s">
        <v>622</v>
      </c>
      <c r="T54" s="12"/>
      <c r="U54" s="12"/>
      <c r="V54" s="12"/>
      <c r="W54" s="12"/>
      <c r="X54" s="12"/>
      <c r="Y54" s="12"/>
    </row>
    <row r="55" spans="1:25" ht="25.5" x14ac:dyDescent="0.2">
      <c r="A55" s="14"/>
      <c r="B55" s="31"/>
      <c r="C55" s="17"/>
      <c r="D55" s="14"/>
      <c r="E55" s="14" t="s">
        <v>207</v>
      </c>
      <c r="F55" s="13" t="s">
        <v>62</v>
      </c>
      <c r="G55" s="14">
        <v>4</v>
      </c>
      <c r="H55" s="23">
        <f t="shared" si="4"/>
        <v>8</v>
      </c>
      <c r="I55" s="23" t="s">
        <v>34</v>
      </c>
      <c r="J55" s="28">
        <v>1</v>
      </c>
      <c r="K55" s="99">
        <v>13.56</v>
      </c>
      <c r="L55" s="24">
        <v>22</v>
      </c>
      <c r="M55" s="116">
        <v>16.543199999999999</v>
      </c>
      <c r="N55" s="115">
        <f t="shared" si="1"/>
        <v>108.48</v>
      </c>
      <c r="O55" s="128">
        <f t="shared" si="2"/>
        <v>132.34559999999999</v>
      </c>
      <c r="P55" s="133" t="s">
        <v>444</v>
      </c>
      <c r="Q55" s="133" t="s">
        <v>445</v>
      </c>
      <c r="R55" s="133" t="s">
        <v>405</v>
      </c>
      <c r="S55" s="12" t="s">
        <v>622</v>
      </c>
      <c r="T55" s="12"/>
      <c r="U55" s="12"/>
      <c r="V55" s="12"/>
      <c r="W55" s="12"/>
      <c r="X55" s="12"/>
      <c r="Y55" s="12"/>
    </row>
    <row r="56" spans="1:25" ht="25.5" x14ac:dyDescent="0.2">
      <c r="A56" s="14"/>
      <c r="B56" s="31"/>
      <c r="C56" s="17"/>
      <c r="D56" s="14"/>
      <c r="E56" s="14" t="s">
        <v>208</v>
      </c>
      <c r="F56" s="13" t="s">
        <v>63</v>
      </c>
      <c r="G56" s="14">
        <v>10</v>
      </c>
      <c r="H56" s="23">
        <f t="shared" si="4"/>
        <v>20</v>
      </c>
      <c r="I56" s="23" t="s">
        <v>34</v>
      </c>
      <c r="J56" s="28">
        <v>1</v>
      </c>
      <c r="K56" s="99">
        <v>2.5059999999999998</v>
      </c>
      <c r="L56" s="24">
        <v>22</v>
      </c>
      <c r="M56" s="116">
        <v>3.0573000000000001</v>
      </c>
      <c r="N56" s="115">
        <f t="shared" si="1"/>
        <v>50.12</v>
      </c>
      <c r="O56" s="128">
        <f t="shared" si="2"/>
        <v>61.146399999999993</v>
      </c>
      <c r="P56" s="133" t="s">
        <v>446</v>
      </c>
      <c r="Q56" s="133" t="s">
        <v>447</v>
      </c>
      <c r="R56" s="133" t="s">
        <v>410</v>
      </c>
      <c r="S56" s="12" t="s">
        <v>622</v>
      </c>
      <c r="T56" s="12"/>
      <c r="U56" s="12"/>
      <c r="V56" s="12"/>
      <c r="W56" s="12"/>
      <c r="X56" s="12"/>
      <c r="Y56" s="12"/>
    </row>
    <row r="57" spans="1:25" ht="25.5" x14ac:dyDescent="0.2">
      <c r="A57" s="14"/>
      <c r="B57" s="31"/>
      <c r="C57" s="17"/>
      <c r="D57" s="14"/>
      <c r="E57" s="14" t="s">
        <v>209</v>
      </c>
      <c r="F57" s="13" t="s">
        <v>64</v>
      </c>
      <c r="G57" s="14">
        <v>17</v>
      </c>
      <c r="H57" s="23">
        <f t="shared" si="4"/>
        <v>34</v>
      </c>
      <c r="I57" s="23" t="s">
        <v>34</v>
      </c>
      <c r="J57" s="28">
        <v>1</v>
      </c>
      <c r="K57" s="98">
        <v>6.75</v>
      </c>
      <c r="L57" s="24">
        <v>22</v>
      </c>
      <c r="M57" s="116">
        <v>8.2349999999999994</v>
      </c>
      <c r="N57" s="115">
        <f t="shared" si="1"/>
        <v>229.5</v>
      </c>
      <c r="O57" s="128">
        <f t="shared" si="2"/>
        <v>279.99</v>
      </c>
      <c r="P57" s="133" t="s">
        <v>448</v>
      </c>
      <c r="Q57" s="133" t="s">
        <v>449</v>
      </c>
      <c r="R57" s="133" t="s">
        <v>432</v>
      </c>
      <c r="S57" s="12" t="s">
        <v>622</v>
      </c>
      <c r="T57" s="12"/>
      <c r="U57" s="12"/>
      <c r="V57" s="12"/>
      <c r="W57" s="12"/>
      <c r="X57" s="12"/>
      <c r="Y57" s="12"/>
    </row>
    <row r="58" spans="1:25" x14ac:dyDescent="0.2">
      <c r="A58" s="14"/>
      <c r="B58" s="34" t="s">
        <v>174</v>
      </c>
      <c r="C58" s="35"/>
      <c r="D58" s="37"/>
      <c r="E58" s="37"/>
      <c r="F58" s="36" t="s">
        <v>172</v>
      </c>
      <c r="G58" s="37"/>
      <c r="H58" s="23"/>
      <c r="I58" s="38"/>
      <c r="J58" s="57"/>
      <c r="K58" s="100"/>
      <c r="L58" s="39"/>
      <c r="M58" s="117"/>
      <c r="N58" s="115">
        <f>SUM(N54:N57)</f>
        <v>592.90000000000009</v>
      </c>
      <c r="O58" s="115">
        <f>SUM(O54:O57)</f>
        <v>723.33799999999997</v>
      </c>
      <c r="P58" s="134"/>
      <c r="Q58" s="134"/>
      <c r="R58" s="134"/>
      <c r="S58" s="12" t="s">
        <v>622</v>
      </c>
      <c r="T58" s="12"/>
      <c r="U58" s="12"/>
      <c r="V58" s="12"/>
      <c r="W58" s="12"/>
      <c r="X58" s="12"/>
      <c r="Y58" s="12"/>
    </row>
    <row r="59" spans="1:25" ht="25.5" x14ac:dyDescent="0.2">
      <c r="A59" s="14"/>
      <c r="B59" s="31" t="s">
        <v>173</v>
      </c>
      <c r="C59" s="17"/>
      <c r="D59" s="17" t="s">
        <v>211</v>
      </c>
      <c r="E59" s="14" t="s">
        <v>212</v>
      </c>
      <c r="F59" s="13" t="s">
        <v>65</v>
      </c>
      <c r="G59" s="14">
        <v>3</v>
      </c>
      <c r="H59" s="23">
        <f t="shared" si="4"/>
        <v>6</v>
      </c>
      <c r="I59" s="23" t="s">
        <v>34</v>
      </c>
      <c r="J59" s="28">
        <v>1</v>
      </c>
      <c r="K59" s="98">
        <v>22.55</v>
      </c>
      <c r="L59" s="24">
        <v>22</v>
      </c>
      <c r="M59" s="116">
        <v>27.510999999999999</v>
      </c>
      <c r="N59" s="115">
        <f t="shared" si="1"/>
        <v>135.30000000000001</v>
      </c>
      <c r="O59" s="128">
        <f t="shared" si="2"/>
        <v>165.066</v>
      </c>
      <c r="P59" s="133" t="s">
        <v>450</v>
      </c>
      <c r="Q59" s="133" t="s">
        <v>451</v>
      </c>
      <c r="R59" s="133" t="s">
        <v>432</v>
      </c>
      <c r="S59" s="12" t="s">
        <v>622</v>
      </c>
      <c r="T59" s="12"/>
      <c r="U59" s="12"/>
      <c r="V59" s="12"/>
      <c r="W59" s="12"/>
      <c r="X59" s="12"/>
      <c r="Y59" s="12"/>
    </row>
    <row r="60" spans="1:25" ht="25.5" x14ac:dyDescent="0.2">
      <c r="A60" s="14"/>
      <c r="B60" s="31"/>
      <c r="C60" s="17"/>
      <c r="D60" s="14"/>
      <c r="E60" s="14" t="s">
        <v>213</v>
      </c>
      <c r="F60" s="13" t="s">
        <v>66</v>
      </c>
      <c r="G60" s="14">
        <v>1</v>
      </c>
      <c r="H60" s="23">
        <f t="shared" si="4"/>
        <v>2</v>
      </c>
      <c r="I60" s="23" t="s">
        <v>34</v>
      </c>
      <c r="J60" s="28">
        <v>1</v>
      </c>
      <c r="K60" s="98">
        <v>23.66</v>
      </c>
      <c r="L60" s="24">
        <v>22</v>
      </c>
      <c r="M60" s="116">
        <v>28.865200000000002</v>
      </c>
      <c r="N60" s="115">
        <f t="shared" si="1"/>
        <v>47.32</v>
      </c>
      <c r="O60" s="128">
        <f t="shared" si="2"/>
        <v>57.730399999999996</v>
      </c>
      <c r="P60" s="133" t="s">
        <v>452</v>
      </c>
      <c r="Q60" s="133" t="s">
        <v>453</v>
      </c>
      <c r="R60" s="133" t="s">
        <v>405</v>
      </c>
      <c r="S60" s="12" t="s">
        <v>622</v>
      </c>
      <c r="T60" s="12"/>
      <c r="U60" s="12"/>
      <c r="V60" s="12"/>
      <c r="W60" s="12"/>
      <c r="X60" s="12"/>
      <c r="Y60" s="12"/>
    </row>
    <row r="61" spans="1:25" ht="25.5" x14ac:dyDescent="0.2">
      <c r="A61" s="14"/>
      <c r="B61" s="31"/>
      <c r="C61" s="17"/>
      <c r="D61" s="14"/>
      <c r="E61" s="14" t="s">
        <v>214</v>
      </c>
      <c r="F61" s="13" t="s">
        <v>67</v>
      </c>
      <c r="G61" s="14">
        <v>4</v>
      </c>
      <c r="H61" s="23">
        <f t="shared" si="4"/>
        <v>8</v>
      </c>
      <c r="I61" s="23" t="s">
        <v>34</v>
      </c>
      <c r="J61" s="28">
        <v>1</v>
      </c>
      <c r="K61" s="99">
        <v>7.36</v>
      </c>
      <c r="L61" s="24">
        <v>22</v>
      </c>
      <c r="M61" s="116">
        <v>8.9792000000000005</v>
      </c>
      <c r="N61" s="115">
        <f t="shared" si="1"/>
        <v>58.88</v>
      </c>
      <c r="O61" s="128">
        <f t="shared" si="2"/>
        <v>71.833600000000004</v>
      </c>
      <c r="P61" s="133" t="s">
        <v>454</v>
      </c>
      <c r="Q61" s="133" t="s">
        <v>455</v>
      </c>
      <c r="R61" s="133" t="s">
        <v>432</v>
      </c>
      <c r="S61" s="12" t="s">
        <v>622</v>
      </c>
      <c r="T61" s="12"/>
      <c r="U61" s="12"/>
      <c r="V61" s="12"/>
      <c r="W61" s="12"/>
      <c r="X61" s="12"/>
      <c r="Y61" s="12"/>
    </row>
    <row r="62" spans="1:25" ht="25.5" x14ac:dyDescent="0.2">
      <c r="A62" s="14"/>
      <c r="B62" s="31"/>
      <c r="C62" s="17"/>
      <c r="D62" s="14"/>
      <c r="E62" s="14" t="s">
        <v>215</v>
      </c>
      <c r="F62" s="13" t="s">
        <v>134</v>
      </c>
      <c r="G62" s="14">
        <v>8</v>
      </c>
      <c r="H62" s="23">
        <f t="shared" si="4"/>
        <v>16</v>
      </c>
      <c r="I62" s="23" t="s">
        <v>34</v>
      </c>
      <c r="J62" s="28">
        <v>1</v>
      </c>
      <c r="K62" s="98">
        <v>25.62</v>
      </c>
      <c r="L62" s="24">
        <v>22</v>
      </c>
      <c r="M62" s="116">
        <v>31.256399999999999</v>
      </c>
      <c r="N62" s="115">
        <f t="shared" si="1"/>
        <v>409.92</v>
      </c>
      <c r="O62" s="128">
        <f t="shared" si="2"/>
        <v>500.10239999999999</v>
      </c>
      <c r="P62" s="133" t="s">
        <v>456</v>
      </c>
      <c r="Q62" s="133" t="s">
        <v>457</v>
      </c>
      <c r="R62" s="133" t="s">
        <v>410</v>
      </c>
      <c r="S62" s="12" t="s">
        <v>622</v>
      </c>
      <c r="T62" s="12"/>
      <c r="U62" s="12"/>
      <c r="V62" s="12"/>
      <c r="W62" s="12"/>
      <c r="X62" s="12"/>
      <c r="Y62" s="12"/>
    </row>
    <row r="63" spans="1:25" ht="25.5" x14ac:dyDescent="0.2">
      <c r="A63" s="14"/>
      <c r="B63" s="31"/>
      <c r="C63" s="17"/>
      <c r="D63" s="14"/>
      <c r="E63" s="14" t="s">
        <v>216</v>
      </c>
      <c r="F63" s="13" t="s">
        <v>68</v>
      </c>
      <c r="G63" s="14">
        <v>2</v>
      </c>
      <c r="H63" s="23">
        <v>4</v>
      </c>
      <c r="I63" s="23" t="s">
        <v>34</v>
      </c>
      <c r="J63" s="28">
        <v>1</v>
      </c>
      <c r="K63" s="98">
        <v>13.76</v>
      </c>
      <c r="L63" s="24">
        <v>22</v>
      </c>
      <c r="M63" s="116">
        <v>16.787199999999999</v>
      </c>
      <c r="N63" s="115">
        <f t="shared" si="1"/>
        <v>55.04</v>
      </c>
      <c r="O63" s="128">
        <f t="shared" si="2"/>
        <v>67.148799999999994</v>
      </c>
      <c r="P63" s="133" t="s">
        <v>458</v>
      </c>
      <c r="Q63" s="133" t="s">
        <v>459</v>
      </c>
      <c r="R63" s="133" t="s">
        <v>432</v>
      </c>
      <c r="S63" s="12" t="s">
        <v>622</v>
      </c>
      <c r="T63" s="12"/>
      <c r="U63" s="12"/>
      <c r="V63" s="12"/>
      <c r="W63" s="12"/>
      <c r="X63" s="12"/>
      <c r="Y63" s="12"/>
    </row>
    <row r="64" spans="1:25" ht="25.5" x14ac:dyDescent="0.2">
      <c r="A64" s="14"/>
      <c r="B64" s="31"/>
      <c r="C64" s="17"/>
      <c r="D64" s="14"/>
      <c r="E64" s="14" t="s">
        <v>217</v>
      </c>
      <c r="F64" s="13" t="s">
        <v>69</v>
      </c>
      <c r="G64" s="14">
        <v>4</v>
      </c>
      <c r="H64" s="23">
        <f t="shared" si="4"/>
        <v>8</v>
      </c>
      <c r="I64" s="23" t="s">
        <v>34</v>
      </c>
      <c r="J64" s="28">
        <v>1</v>
      </c>
      <c r="K64" s="99">
        <v>8.25</v>
      </c>
      <c r="L64" s="24">
        <v>22</v>
      </c>
      <c r="M64" s="116">
        <v>10.065</v>
      </c>
      <c r="N64" s="115">
        <f t="shared" si="1"/>
        <v>66</v>
      </c>
      <c r="O64" s="128">
        <f t="shared" si="2"/>
        <v>80.52</v>
      </c>
      <c r="P64" s="133" t="s">
        <v>460</v>
      </c>
      <c r="Q64" s="133" t="s">
        <v>461</v>
      </c>
      <c r="R64" s="133" t="s">
        <v>410</v>
      </c>
      <c r="S64" s="12" t="s">
        <v>622</v>
      </c>
      <c r="T64" s="12"/>
      <c r="U64" s="12"/>
      <c r="V64" s="12"/>
      <c r="W64" s="12"/>
      <c r="X64" s="12"/>
      <c r="Y64" s="12"/>
    </row>
    <row r="65" spans="1:25" ht="38.25" x14ac:dyDescent="0.2">
      <c r="A65" s="14"/>
      <c r="B65" s="31"/>
      <c r="C65" s="17"/>
      <c r="D65" s="14"/>
      <c r="E65" s="14" t="s">
        <v>218</v>
      </c>
      <c r="F65" s="13" t="s">
        <v>135</v>
      </c>
      <c r="G65" s="14">
        <v>4</v>
      </c>
      <c r="H65" s="23">
        <f t="shared" si="4"/>
        <v>8</v>
      </c>
      <c r="I65" s="23" t="s">
        <v>34</v>
      </c>
      <c r="J65" s="28">
        <v>1</v>
      </c>
      <c r="K65" s="99">
        <v>39</v>
      </c>
      <c r="L65" s="24">
        <v>22</v>
      </c>
      <c r="M65" s="116">
        <v>47.58</v>
      </c>
      <c r="N65" s="115">
        <f t="shared" si="1"/>
        <v>312</v>
      </c>
      <c r="O65" s="128">
        <f t="shared" si="2"/>
        <v>380.64</v>
      </c>
      <c r="P65" s="133" t="s">
        <v>462</v>
      </c>
      <c r="Q65" s="133" t="s">
        <v>463</v>
      </c>
      <c r="R65" s="133" t="s">
        <v>405</v>
      </c>
      <c r="S65" s="12" t="s">
        <v>622</v>
      </c>
      <c r="T65" s="12"/>
      <c r="U65" s="12"/>
      <c r="V65" s="12"/>
      <c r="W65" s="12"/>
      <c r="X65" s="12"/>
      <c r="Y65" s="12"/>
    </row>
    <row r="66" spans="1:25" x14ac:dyDescent="0.2">
      <c r="A66" s="14"/>
      <c r="B66" s="34" t="s">
        <v>173</v>
      </c>
      <c r="C66" s="35"/>
      <c r="D66" s="37"/>
      <c r="E66" s="37"/>
      <c r="F66" s="36" t="s">
        <v>177</v>
      </c>
      <c r="G66" s="37"/>
      <c r="H66" s="23"/>
      <c r="I66" s="38"/>
      <c r="J66" s="57"/>
      <c r="K66" s="103"/>
      <c r="L66" s="39"/>
      <c r="M66" s="117"/>
      <c r="N66" s="115">
        <f>SUM(N59:N65)</f>
        <v>1084.46</v>
      </c>
      <c r="O66" s="115">
        <f>SUM(O59:O65)</f>
        <v>1323.0412000000001</v>
      </c>
      <c r="P66" s="134"/>
      <c r="Q66" s="134"/>
      <c r="R66" s="134"/>
      <c r="S66" s="12" t="s">
        <v>622</v>
      </c>
      <c r="T66" s="12"/>
      <c r="U66" s="12"/>
      <c r="V66" s="12"/>
      <c r="W66" s="12"/>
      <c r="X66" s="12"/>
      <c r="Y66" s="12"/>
    </row>
    <row r="67" spans="1:25" ht="63.75" x14ac:dyDescent="0.2">
      <c r="A67" s="14"/>
      <c r="B67" s="31" t="s">
        <v>169</v>
      </c>
      <c r="C67" s="17"/>
      <c r="D67" s="17" t="s">
        <v>219</v>
      </c>
      <c r="E67" s="14" t="s">
        <v>220</v>
      </c>
      <c r="F67" s="13" t="s">
        <v>377</v>
      </c>
      <c r="G67" s="14">
        <v>2000</v>
      </c>
      <c r="H67" s="23">
        <f t="shared" si="4"/>
        <v>4000</v>
      </c>
      <c r="I67" s="23" t="s">
        <v>34</v>
      </c>
      <c r="J67" s="28">
        <v>100</v>
      </c>
      <c r="K67" s="99">
        <v>3.3599999999999998E-2</v>
      </c>
      <c r="L67" s="24">
        <v>22</v>
      </c>
      <c r="M67" s="116">
        <v>4.1000000000000002E-2</v>
      </c>
      <c r="N67" s="115">
        <f t="shared" si="1"/>
        <v>134.4</v>
      </c>
      <c r="O67" s="128">
        <f t="shared" si="2"/>
        <v>163.96799999999999</v>
      </c>
      <c r="P67" s="133" t="s">
        <v>631</v>
      </c>
      <c r="Q67" s="133">
        <v>790014</v>
      </c>
      <c r="R67" s="133" t="s">
        <v>626</v>
      </c>
      <c r="S67" s="12"/>
      <c r="T67" s="12"/>
      <c r="U67" s="12"/>
      <c r="V67" s="12"/>
      <c r="W67" s="12"/>
      <c r="X67" s="12"/>
      <c r="Y67" s="12"/>
    </row>
    <row r="68" spans="1:25" ht="51" x14ac:dyDescent="0.2">
      <c r="A68" s="14"/>
      <c r="B68" s="31"/>
      <c r="C68" s="17"/>
      <c r="D68" s="17"/>
      <c r="E68" s="14"/>
      <c r="F68" s="13" t="s">
        <v>379</v>
      </c>
      <c r="G68" s="14">
        <v>2000</v>
      </c>
      <c r="H68" s="23">
        <f t="shared" si="4"/>
        <v>4000</v>
      </c>
      <c r="I68" s="23" t="s">
        <v>34</v>
      </c>
      <c r="J68" s="28">
        <v>250</v>
      </c>
      <c r="K68" s="99">
        <v>0.20449999999999999</v>
      </c>
      <c r="L68" s="24">
        <v>22</v>
      </c>
      <c r="M68" s="116">
        <v>0.2495</v>
      </c>
      <c r="N68" s="115">
        <f t="shared" si="1"/>
        <v>818</v>
      </c>
      <c r="O68" s="128">
        <f t="shared" si="2"/>
        <v>997.95999999999992</v>
      </c>
      <c r="P68" s="133" t="s">
        <v>630</v>
      </c>
      <c r="Q68" s="133" t="s">
        <v>623</v>
      </c>
      <c r="R68" s="133" t="s">
        <v>626</v>
      </c>
      <c r="S68" s="12"/>
      <c r="T68" s="12"/>
      <c r="U68" s="12"/>
      <c r="V68" s="12"/>
      <c r="W68" s="12"/>
      <c r="X68" s="12"/>
      <c r="Y68" s="12"/>
    </row>
    <row r="69" spans="1:25" ht="63.75" x14ac:dyDescent="0.2">
      <c r="A69" s="14"/>
      <c r="B69" s="31"/>
      <c r="C69" s="17"/>
      <c r="D69" s="14"/>
      <c r="E69" s="14" t="s">
        <v>221</v>
      </c>
      <c r="F69" s="13" t="s">
        <v>372</v>
      </c>
      <c r="G69" s="14">
        <v>31000</v>
      </c>
      <c r="H69" s="23">
        <f t="shared" si="4"/>
        <v>62000</v>
      </c>
      <c r="I69" s="23" t="s">
        <v>34</v>
      </c>
      <c r="J69" s="28">
        <v>960</v>
      </c>
      <c r="K69" s="99">
        <v>3.1600000000000003E-2</v>
      </c>
      <c r="L69" s="24">
        <v>22</v>
      </c>
      <c r="M69" s="116">
        <v>3.85E-2</v>
      </c>
      <c r="N69" s="115">
        <f t="shared" si="1"/>
        <v>1959.2000000000003</v>
      </c>
      <c r="O69" s="128">
        <f t="shared" si="2"/>
        <v>2390.2240000000002</v>
      </c>
      <c r="P69" s="133" t="s">
        <v>629</v>
      </c>
      <c r="Q69" s="133" t="s">
        <v>624</v>
      </c>
      <c r="R69" s="133" t="s">
        <v>626</v>
      </c>
      <c r="S69" s="12"/>
      <c r="T69" s="12"/>
      <c r="U69" s="12"/>
      <c r="V69" s="12"/>
      <c r="W69" s="12"/>
      <c r="X69" s="12"/>
      <c r="Y69" s="12"/>
    </row>
    <row r="70" spans="1:25" ht="63.75" x14ac:dyDescent="0.2">
      <c r="A70" s="14"/>
      <c r="B70" s="31"/>
      <c r="C70" s="17"/>
      <c r="D70" s="14"/>
      <c r="E70" s="14"/>
      <c r="F70" s="13" t="s">
        <v>376</v>
      </c>
      <c r="G70" s="14">
        <v>2000</v>
      </c>
      <c r="H70" s="23">
        <f t="shared" si="4"/>
        <v>4000</v>
      </c>
      <c r="I70" s="23" t="s">
        <v>34</v>
      </c>
      <c r="J70" s="28">
        <v>1000</v>
      </c>
      <c r="K70" s="99">
        <v>0.122</v>
      </c>
      <c r="L70" s="24">
        <v>22</v>
      </c>
      <c r="M70" s="116">
        <v>0.1489</v>
      </c>
      <c r="N70" s="115">
        <f t="shared" si="1"/>
        <v>488</v>
      </c>
      <c r="O70" s="128">
        <f t="shared" si="2"/>
        <v>595.36</v>
      </c>
      <c r="P70" s="133" t="s">
        <v>628</v>
      </c>
      <c r="Q70" s="133">
        <v>780308</v>
      </c>
      <c r="R70" s="133" t="s">
        <v>626</v>
      </c>
      <c r="S70" s="12"/>
      <c r="T70" s="12"/>
      <c r="U70" s="12"/>
      <c r="V70" s="12"/>
      <c r="W70" s="12"/>
      <c r="X70" s="12"/>
      <c r="Y70" s="12"/>
    </row>
    <row r="71" spans="1:25" ht="63.75" x14ac:dyDescent="0.2">
      <c r="A71" s="14"/>
      <c r="B71" s="31"/>
      <c r="C71" s="17"/>
      <c r="D71" s="14"/>
      <c r="E71" s="14" t="s">
        <v>222</v>
      </c>
      <c r="F71" s="13" t="s">
        <v>378</v>
      </c>
      <c r="G71" s="14">
        <v>47000</v>
      </c>
      <c r="H71" s="23">
        <f t="shared" si="4"/>
        <v>94000</v>
      </c>
      <c r="I71" s="23" t="s">
        <v>34</v>
      </c>
      <c r="J71" s="28">
        <v>480</v>
      </c>
      <c r="K71" s="98">
        <v>3.3599999999999998E-2</v>
      </c>
      <c r="L71" s="24">
        <v>22</v>
      </c>
      <c r="M71" s="116">
        <v>4.0899999999999999E-2</v>
      </c>
      <c r="N71" s="115">
        <f t="shared" si="1"/>
        <v>3158.3999999999996</v>
      </c>
      <c r="O71" s="128">
        <f t="shared" si="2"/>
        <v>3853.2479999999996</v>
      </c>
      <c r="P71" s="133" t="s">
        <v>627</v>
      </c>
      <c r="Q71" s="133" t="s">
        <v>625</v>
      </c>
      <c r="R71" s="133" t="s">
        <v>626</v>
      </c>
      <c r="S71" s="12"/>
      <c r="T71" s="12"/>
      <c r="U71" s="12"/>
      <c r="V71" s="12"/>
      <c r="W71" s="12"/>
      <c r="X71" s="12"/>
      <c r="Y71" s="12"/>
    </row>
    <row r="72" spans="1:25" x14ac:dyDescent="0.2">
      <c r="A72" s="14"/>
      <c r="B72" s="34"/>
      <c r="C72" s="35"/>
      <c r="D72" s="37"/>
      <c r="E72" s="37"/>
      <c r="F72" s="36" t="s">
        <v>178</v>
      </c>
      <c r="G72" s="37"/>
      <c r="H72" s="23"/>
      <c r="I72" s="38"/>
      <c r="J72" s="57"/>
      <c r="K72" s="100"/>
      <c r="L72" s="39"/>
      <c r="M72" s="117"/>
      <c r="N72" s="115">
        <f>SUM(N67:N71)</f>
        <v>6558</v>
      </c>
      <c r="O72" s="115">
        <f>SUM(O67:O71)</f>
        <v>8000.7599999999993</v>
      </c>
      <c r="P72" s="134"/>
      <c r="Q72" s="134"/>
      <c r="R72" s="134"/>
      <c r="S72" s="12"/>
      <c r="T72" s="12"/>
      <c r="U72" s="12"/>
      <c r="V72" s="12"/>
      <c r="W72" s="12"/>
      <c r="X72" s="12"/>
      <c r="Y72" s="12"/>
    </row>
    <row r="73" spans="1:25" ht="63.75" x14ac:dyDescent="0.2">
      <c r="A73" s="14"/>
      <c r="B73" s="31" t="s">
        <v>175</v>
      </c>
      <c r="C73" s="17"/>
      <c r="D73" s="17" t="s">
        <v>225</v>
      </c>
      <c r="E73" s="14" t="s">
        <v>676</v>
      </c>
      <c r="F73" s="22" t="s">
        <v>380</v>
      </c>
      <c r="G73" s="14">
        <v>2000</v>
      </c>
      <c r="H73" s="23">
        <f t="shared" si="4"/>
        <v>4000</v>
      </c>
      <c r="I73" s="23" t="s">
        <v>34</v>
      </c>
      <c r="J73" s="28"/>
      <c r="K73" s="162">
        <v>3.6999999999999998E-2</v>
      </c>
      <c r="L73" s="24">
        <v>22</v>
      </c>
      <c r="M73" s="152">
        <v>4.514E-2</v>
      </c>
      <c r="N73" s="115">
        <f t="shared" si="1"/>
        <v>148</v>
      </c>
      <c r="O73" s="128">
        <f t="shared" si="2"/>
        <v>180.56</v>
      </c>
      <c r="P73" s="24" t="s">
        <v>709</v>
      </c>
      <c r="Q73" s="17" t="s">
        <v>710</v>
      </c>
      <c r="R73" s="17" t="s">
        <v>711</v>
      </c>
      <c r="S73" s="133" t="s">
        <v>705</v>
      </c>
      <c r="T73" s="12"/>
      <c r="U73" s="12"/>
      <c r="V73" s="12"/>
      <c r="W73" s="12"/>
      <c r="X73" s="12"/>
      <c r="Y73" s="12"/>
    </row>
    <row r="74" spans="1:25" ht="63.75" x14ac:dyDescent="0.2">
      <c r="A74" s="14"/>
      <c r="B74" s="31"/>
      <c r="C74" s="17"/>
      <c r="D74" s="17"/>
      <c r="E74" s="14" t="s">
        <v>223</v>
      </c>
      <c r="F74" s="22" t="s">
        <v>382</v>
      </c>
      <c r="G74" s="14">
        <v>7000</v>
      </c>
      <c r="H74" s="23">
        <f t="shared" si="4"/>
        <v>14000</v>
      </c>
      <c r="I74" s="23" t="s">
        <v>34</v>
      </c>
      <c r="J74" s="28"/>
      <c r="K74" s="163">
        <v>0.10100000000000001</v>
      </c>
      <c r="L74" s="24">
        <v>22</v>
      </c>
      <c r="M74" s="152">
        <v>0.12322000000000001</v>
      </c>
      <c r="N74" s="115">
        <f t="shared" si="1"/>
        <v>1414</v>
      </c>
      <c r="O74" s="128">
        <f t="shared" si="2"/>
        <v>1725.08</v>
      </c>
      <c r="P74" s="24" t="s">
        <v>712</v>
      </c>
      <c r="Q74" s="17" t="s">
        <v>713</v>
      </c>
      <c r="R74" s="17" t="s">
        <v>711</v>
      </c>
      <c r="S74" s="133" t="s">
        <v>705</v>
      </c>
      <c r="T74" s="12"/>
      <c r="U74" s="12"/>
      <c r="V74" s="12"/>
      <c r="W74" s="12"/>
      <c r="X74" s="12"/>
      <c r="Y74" s="12"/>
    </row>
    <row r="75" spans="1:25" ht="63.75" x14ac:dyDescent="0.2">
      <c r="A75" s="14"/>
      <c r="B75" s="31"/>
      <c r="C75" s="17"/>
      <c r="D75" s="14"/>
      <c r="E75" s="14" t="s">
        <v>224</v>
      </c>
      <c r="F75" s="13" t="s">
        <v>381</v>
      </c>
      <c r="G75" s="14">
        <v>5000</v>
      </c>
      <c r="H75" s="23">
        <f t="shared" si="4"/>
        <v>10000</v>
      </c>
      <c r="I75" s="23" t="s">
        <v>34</v>
      </c>
      <c r="J75" s="28"/>
      <c r="K75" s="163">
        <v>3.6999999999999998E-2</v>
      </c>
      <c r="L75" s="24">
        <v>22</v>
      </c>
      <c r="M75" s="152">
        <v>4.514E-2</v>
      </c>
      <c r="N75" s="115">
        <f t="shared" si="1"/>
        <v>370</v>
      </c>
      <c r="O75" s="128">
        <f t="shared" si="2"/>
        <v>451.4</v>
      </c>
      <c r="P75" s="24" t="s">
        <v>714</v>
      </c>
      <c r="Q75" s="17" t="s">
        <v>715</v>
      </c>
      <c r="R75" s="17" t="s">
        <v>711</v>
      </c>
      <c r="S75" s="133" t="s">
        <v>705</v>
      </c>
      <c r="T75" s="12"/>
      <c r="U75" s="12"/>
      <c r="V75" s="12"/>
      <c r="W75" s="12"/>
      <c r="X75" s="12"/>
      <c r="Y75" s="12"/>
    </row>
    <row r="76" spans="1:25" x14ac:dyDescent="0.2">
      <c r="A76" s="14"/>
      <c r="B76" s="31"/>
      <c r="C76" s="17"/>
      <c r="D76" s="14"/>
      <c r="E76" s="14"/>
      <c r="F76" s="13"/>
      <c r="G76" s="14"/>
      <c r="H76" s="23"/>
      <c r="I76" s="23"/>
      <c r="J76" s="28"/>
      <c r="K76" s="99"/>
      <c r="L76" s="24"/>
      <c r="M76" s="116"/>
      <c r="N76" s="115">
        <f>SUM(N73:N75)</f>
        <v>1932</v>
      </c>
      <c r="O76" s="115">
        <f>SUM(O73:O75)</f>
        <v>2357.04</v>
      </c>
      <c r="P76" s="133"/>
      <c r="Q76" s="133"/>
      <c r="R76" s="133"/>
      <c r="S76" s="12"/>
      <c r="T76" s="12"/>
      <c r="U76" s="12"/>
      <c r="V76" s="12"/>
      <c r="W76" s="12"/>
      <c r="X76" s="12"/>
      <c r="Y76" s="12"/>
    </row>
    <row r="77" spans="1:25" ht="63.75" x14ac:dyDescent="0.2">
      <c r="A77" s="14"/>
      <c r="B77" s="31" t="s">
        <v>686</v>
      </c>
      <c r="C77" s="17"/>
      <c r="D77" s="13" t="s">
        <v>687</v>
      </c>
      <c r="E77" s="14" t="s">
        <v>689</v>
      </c>
      <c r="F77" s="13" t="s">
        <v>373</v>
      </c>
      <c r="G77" s="14">
        <v>12000</v>
      </c>
      <c r="H77" s="23">
        <f t="shared" si="4"/>
        <v>24000</v>
      </c>
      <c r="I77" s="23" t="s">
        <v>34</v>
      </c>
      <c r="J77" s="28">
        <v>500</v>
      </c>
      <c r="K77" s="98">
        <v>0.221</v>
      </c>
      <c r="L77" s="24">
        <v>22</v>
      </c>
      <c r="M77" s="159">
        <f>K77*1.22</f>
        <v>0.26961999999999997</v>
      </c>
      <c r="N77" s="115">
        <f t="shared" si="1"/>
        <v>5304</v>
      </c>
      <c r="O77" s="128">
        <f t="shared" si="2"/>
        <v>6470.88</v>
      </c>
      <c r="P77" s="160" t="s">
        <v>683</v>
      </c>
      <c r="Q77" s="161" t="s">
        <v>684</v>
      </c>
      <c r="R77" s="148" t="s">
        <v>679</v>
      </c>
      <c r="S77" s="147" t="s">
        <v>680</v>
      </c>
      <c r="T77" s="12"/>
      <c r="U77" s="12"/>
      <c r="V77" s="12"/>
      <c r="W77" s="12"/>
      <c r="X77" s="12"/>
      <c r="Y77" s="12"/>
    </row>
    <row r="78" spans="1:25" ht="63.75" x14ac:dyDescent="0.2">
      <c r="A78" s="14"/>
      <c r="B78" s="31"/>
      <c r="C78" s="17"/>
      <c r="D78" s="14"/>
      <c r="E78" s="14" t="s">
        <v>690</v>
      </c>
      <c r="F78" s="13" t="s">
        <v>374</v>
      </c>
      <c r="G78" s="14">
        <v>12000</v>
      </c>
      <c r="H78" s="23">
        <f t="shared" si="4"/>
        <v>24000</v>
      </c>
      <c r="I78" s="23" t="s">
        <v>34</v>
      </c>
      <c r="J78" s="28">
        <v>1000</v>
      </c>
      <c r="K78" s="98">
        <v>0.55000000000000004</v>
      </c>
      <c r="L78" s="24">
        <v>22</v>
      </c>
      <c r="M78" s="159">
        <f t="shared" ref="M78:M80" si="5">K78*1.22</f>
        <v>0.67100000000000004</v>
      </c>
      <c r="N78" s="115">
        <f t="shared" si="1"/>
        <v>13200.000000000002</v>
      </c>
      <c r="O78" s="128">
        <f t="shared" si="2"/>
        <v>16104.000000000002</v>
      </c>
      <c r="P78" s="157" t="s">
        <v>681</v>
      </c>
      <c r="Q78" s="158" t="s">
        <v>682</v>
      </c>
      <c r="R78" s="148" t="s">
        <v>679</v>
      </c>
      <c r="S78" s="147" t="s">
        <v>680</v>
      </c>
      <c r="T78" s="12"/>
      <c r="U78" s="12"/>
      <c r="V78" s="12"/>
      <c r="W78" s="12"/>
      <c r="X78" s="12"/>
      <c r="Y78" s="12"/>
    </row>
    <row r="79" spans="1:25" ht="51" x14ac:dyDescent="0.2">
      <c r="A79" s="14"/>
      <c r="B79" s="31"/>
      <c r="C79" s="17"/>
      <c r="D79" s="14"/>
      <c r="E79" s="14" t="s">
        <v>691</v>
      </c>
      <c r="F79" s="13" t="s">
        <v>375</v>
      </c>
      <c r="G79" s="14">
        <v>12000</v>
      </c>
      <c r="H79" s="23">
        <f t="shared" si="4"/>
        <v>24000</v>
      </c>
      <c r="I79" s="23" t="s">
        <v>34</v>
      </c>
      <c r="J79" s="28">
        <v>1000</v>
      </c>
      <c r="K79" s="98">
        <v>4.5699999999999998E-2</v>
      </c>
      <c r="L79" s="24">
        <v>22</v>
      </c>
      <c r="M79" s="159">
        <f t="shared" si="5"/>
        <v>5.5753999999999998E-2</v>
      </c>
      <c r="N79" s="115">
        <f t="shared" si="1"/>
        <v>1096.8</v>
      </c>
      <c r="O79" s="128">
        <f t="shared" si="2"/>
        <v>1338.096</v>
      </c>
      <c r="P79" s="149" t="s">
        <v>677</v>
      </c>
      <c r="Q79" s="150" t="s">
        <v>678</v>
      </c>
      <c r="R79" s="148" t="s">
        <v>679</v>
      </c>
      <c r="S79" s="147" t="s">
        <v>680</v>
      </c>
      <c r="T79" s="12"/>
      <c r="U79" s="12"/>
      <c r="V79" s="12"/>
      <c r="W79" s="12"/>
      <c r="X79" s="12"/>
      <c r="Y79" s="12"/>
    </row>
    <row r="80" spans="1:25" ht="51" x14ac:dyDescent="0.2">
      <c r="A80" s="14"/>
      <c r="B80" s="31"/>
      <c r="C80" s="17"/>
      <c r="D80" s="14"/>
      <c r="E80" s="14" t="s">
        <v>688</v>
      </c>
      <c r="F80" s="13" t="s">
        <v>396</v>
      </c>
      <c r="G80" s="14">
        <v>1000</v>
      </c>
      <c r="H80" s="23">
        <f t="shared" si="4"/>
        <v>2000</v>
      </c>
      <c r="I80" s="23" t="s">
        <v>34</v>
      </c>
      <c r="J80" s="28"/>
      <c r="K80" s="98">
        <v>0.1</v>
      </c>
      <c r="L80" s="24">
        <v>22</v>
      </c>
      <c r="M80" s="159">
        <f t="shared" si="5"/>
        <v>0.122</v>
      </c>
      <c r="N80" s="115">
        <f t="shared" si="1"/>
        <v>200</v>
      </c>
      <c r="O80" s="128">
        <f t="shared" si="2"/>
        <v>244</v>
      </c>
      <c r="P80" s="133"/>
      <c r="Q80" s="150" t="s">
        <v>685</v>
      </c>
      <c r="R80" s="148" t="s">
        <v>679</v>
      </c>
      <c r="S80" s="147" t="s">
        <v>680</v>
      </c>
      <c r="T80" s="12"/>
      <c r="U80" s="12"/>
      <c r="V80" s="12"/>
      <c r="W80" s="12"/>
      <c r="X80" s="12"/>
      <c r="Y80" s="12"/>
    </row>
    <row r="81" spans="1:25" x14ac:dyDescent="0.2">
      <c r="A81" s="14"/>
      <c r="B81" s="34"/>
      <c r="C81" s="35"/>
      <c r="D81" s="37"/>
      <c r="E81" s="37"/>
      <c r="F81" s="36" t="s">
        <v>179</v>
      </c>
      <c r="G81" s="37"/>
      <c r="H81" s="23"/>
      <c r="I81" s="38"/>
      <c r="J81" s="57"/>
      <c r="K81" s="100"/>
      <c r="L81" s="39"/>
      <c r="M81" s="117"/>
      <c r="N81" s="115">
        <f>SUM(N77:N80)</f>
        <v>19800.8</v>
      </c>
      <c r="O81" s="115">
        <f>SUM(O77:O80)</f>
        <v>24156.976000000002</v>
      </c>
      <c r="P81" s="134"/>
      <c r="Q81" s="134"/>
      <c r="R81" s="134"/>
      <c r="S81" s="12"/>
      <c r="T81" s="12"/>
      <c r="U81" s="12"/>
      <c r="V81" s="12"/>
      <c r="W81" s="12"/>
      <c r="X81" s="12"/>
      <c r="Y81" s="12"/>
    </row>
    <row r="82" spans="1:25" ht="25.5" x14ac:dyDescent="0.2">
      <c r="A82" s="14"/>
      <c r="B82" s="31" t="s">
        <v>176</v>
      </c>
      <c r="C82" s="17"/>
      <c r="D82" s="17" t="s">
        <v>257</v>
      </c>
      <c r="E82" s="14" t="s">
        <v>253</v>
      </c>
      <c r="F82" s="13" t="s">
        <v>71</v>
      </c>
      <c r="G82" s="14">
        <v>2</v>
      </c>
      <c r="H82" s="23">
        <f t="shared" si="4"/>
        <v>4</v>
      </c>
      <c r="I82" s="23" t="s">
        <v>34</v>
      </c>
      <c r="J82" s="28">
        <v>1</v>
      </c>
      <c r="K82" s="99">
        <v>6.36</v>
      </c>
      <c r="L82" s="24">
        <v>22</v>
      </c>
      <c r="M82" s="116">
        <v>7.7591999999999999</v>
      </c>
      <c r="N82" s="115">
        <f t="shared" si="1"/>
        <v>25.44</v>
      </c>
      <c r="O82" s="128">
        <f t="shared" si="2"/>
        <v>31.036799999999999</v>
      </c>
      <c r="P82" s="133" t="s">
        <v>464</v>
      </c>
      <c r="Q82" s="133" t="s">
        <v>465</v>
      </c>
      <c r="R82" s="133" t="s">
        <v>466</v>
      </c>
      <c r="S82" s="12" t="s">
        <v>622</v>
      </c>
      <c r="T82" s="12"/>
      <c r="U82" s="12"/>
      <c r="V82" s="12"/>
      <c r="W82" s="12"/>
      <c r="X82" s="12"/>
      <c r="Y82" s="12"/>
    </row>
    <row r="83" spans="1:25" ht="25.5" x14ac:dyDescent="0.2">
      <c r="A83" s="14"/>
      <c r="B83" s="31"/>
      <c r="C83" s="17"/>
      <c r="D83" s="14"/>
      <c r="E83" s="14" t="s">
        <v>254</v>
      </c>
      <c r="F83" s="13" t="s">
        <v>72</v>
      </c>
      <c r="G83" s="14">
        <v>10</v>
      </c>
      <c r="H83" s="23">
        <f t="shared" si="4"/>
        <v>20</v>
      </c>
      <c r="I83" s="23" t="s">
        <v>34</v>
      </c>
      <c r="J83" s="28">
        <v>1</v>
      </c>
      <c r="K83" s="99">
        <v>10.6</v>
      </c>
      <c r="L83" s="24">
        <v>22</v>
      </c>
      <c r="M83" s="116">
        <v>12.932</v>
      </c>
      <c r="N83" s="115">
        <f t="shared" si="1"/>
        <v>212</v>
      </c>
      <c r="O83" s="128">
        <f t="shared" si="2"/>
        <v>258.64</v>
      </c>
      <c r="P83" s="133" t="s">
        <v>467</v>
      </c>
      <c r="Q83" s="133" t="s">
        <v>468</v>
      </c>
      <c r="R83" s="133" t="s">
        <v>466</v>
      </c>
      <c r="S83" s="12" t="s">
        <v>622</v>
      </c>
      <c r="T83" s="12"/>
      <c r="U83" s="12"/>
      <c r="V83" s="12"/>
      <c r="W83" s="12"/>
      <c r="X83" s="12"/>
      <c r="Y83" s="12"/>
    </row>
    <row r="84" spans="1:25" ht="25.5" x14ac:dyDescent="0.2">
      <c r="A84" s="14"/>
      <c r="B84" s="31"/>
      <c r="C84" s="17"/>
      <c r="D84" s="14"/>
      <c r="E84" s="14" t="s">
        <v>255</v>
      </c>
      <c r="F84" s="13" t="s">
        <v>91</v>
      </c>
      <c r="G84" s="14">
        <v>6</v>
      </c>
      <c r="H84" s="23">
        <f t="shared" si="4"/>
        <v>12</v>
      </c>
      <c r="I84" s="23" t="s">
        <v>34</v>
      </c>
      <c r="J84" s="28">
        <v>1</v>
      </c>
      <c r="K84" s="99">
        <v>10.119999999999999</v>
      </c>
      <c r="L84" s="24">
        <v>22</v>
      </c>
      <c r="M84" s="116">
        <v>12.346399999999999</v>
      </c>
      <c r="N84" s="115">
        <f t="shared" si="1"/>
        <v>121.44</v>
      </c>
      <c r="O84" s="128">
        <f t="shared" si="2"/>
        <v>148.1568</v>
      </c>
      <c r="P84" s="133" t="s">
        <v>469</v>
      </c>
      <c r="Q84" s="133" t="s">
        <v>470</v>
      </c>
      <c r="R84" s="133" t="s">
        <v>466</v>
      </c>
      <c r="S84" s="12" t="s">
        <v>622</v>
      </c>
      <c r="T84" s="12"/>
      <c r="U84" s="12"/>
      <c r="V84" s="12"/>
      <c r="W84" s="12"/>
      <c r="X84" s="12"/>
      <c r="Y84" s="12"/>
    </row>
    <row r="85" spans="1:25" ht="25.5" x14ac:dyDescent="0.2">
      <c r="A85" s="14"/>
      <c r="B85" s="31"/>
      <c r="C85" s="17"/>
      <c r="D85" s="14"/>
      <c r="E85" s="14" t="s">
        <v>256</v>
      </c>
      <c r="F85" s="13" t="s">
        <v>92</v>
      </c>
      <c r="G85" s="14">
        <v>100</v>
      </c>
      <c r="H85" s="23">
        <f t="shared" si="4"/>
        <v>200</v>
      </c>
      <c r="I85" s="23" t="s">
        <v>34</v>
      </c>
      <c r="J85" s="28">
        <v>1</v>
      </c>
      <c r="K85" s="99">
        <v>7.76</v>
      </c>
      <c r="L85" s="24">
        <v>22</v>
      </c>
      <c r="M85" s="116">
        <v>9.4672000000000001</v>
      </c>
      <c r="N85" s="115">
        <f t="shared" si="1"/>
        <v>1552</v>
      </c>
      <c r="O85" s="128">
        <f t="shared" si="2"/>
        <v>1893.44</v>
      </c>
      <c r="P85" s="133" t="s">
        <v>471</v>
      </c>
      <c r="Q85" s="133" t="s">
        <v>472</v>
      </c>
      <c r="R85" s="133" t="s">
        <v>466</v>
      </c>
      <c r="S85" s="12" t="s">
        <v>622</v>
      </c>
      <c r="T85" s="12"/>
      <c r="U85" s="12"/>
      <c r="V85" s="12"/>
      <c r="W85" s="12"/>
      <c r="X85" s="12"/>
      <c r="Y85" s="12"/>
    </row>
    <row r="86" spans="1:25" x14ac:dyDescent="0.2">
      <c r="A86" s="14"/>
      <c r="B86" s="34"/>
      <c r="C86" s="35"/>
      <c r="D86" s="37"/>
      <c r="E86" s="37"/>
      <c r="F86" s="36" t="s">
        <v>182</v>
      </c>
      <c r="G86" s="37"/>
      <c r="H86" s="23"/>
      <c r="I86" s="38"/>
      <c r="J86" s="57"/>
      <c r="K86" s="103"/>
      <c r="L86" s="39"/>
      <c r="M86" s="117"/>
      <c r="N86" s="115">
        <f>SUM(N82:N85)</f>
        <v>1910.88</v>
      </c>
      <c r="O86" s="115">
        <f>SUM(O82:O85)</f>
        <v>2331.2736</v>
      </c>
      <c r="P86" s="134"/>
      <c r="Q86" s="134"/>
      <c r="R86" s="134"/>
      <c r="S86" s="12" t="s">
        <v>622</v>
      </c>
      <c r="T86" s="12"/>
      <c r="U86" s="12"/>
      <c r="V86" s="12"/>
      <c r="W86" s="12"/>
      <c r="X86" s="12"/>
      <c r="Y86" s="12"/>
    </row>
    <row r="87" spans="1:25" ht="25.5" x14ac:dyDescent="0.2">
      <c r="A87" s="14"/>
      <c r="B87" s="31" t="s">
        <v>180</v>
      </c>
      <c r="C87" s="17"/>
      <c r="D87" s="17" t="s">
        <v>258</v>
      </c>
      <c r="E87" s="14" t="s">
        <v>259</v>
      </c>
      <c r="F87" s="13" t="s">
        <v>73</v>
      </c>
      <c r="G87" s="14">
        <v>1</v>
      </c>
      <c r="H87" s="23">
        <f t="shared" si="4"/>
        <v>2</v>
      </c>
      <c r="I87" s="23" t="s">
        <v>34</v>
      </c>
      <c r="J87" s="28">
        <v>1</v>
      </c>
      <c r="K87" s="98">
        <v>2.5099999999999998</v>
      </c>
      <c r="L87" s="24">
        <v>22</v>
      </c>
      <c r="M87" s="116">
        <v>3.0621999999999998</v>
      </c>
      <c r="N87" s="115">
        <f t="shared" si="1"/>
        <v>5.0199999999999996</v>
      </c>
      <c r="O87" s="128">
        <f t="shared" si="2"/>
        <v>6.1243999999999996</v>
      </c>
      <c r="P87" s="133" t="s">
        <v>473</v>
      </c>
      <c r="Q87" s="133" t="s">
        <v>474</v>
      </c>
      <c r="R87" s="133" t="s">
        <v>432</v>
      </c>
      <c r="S87" s="12" t="s">
        <v>622</v>
      </c>
      <c r="T87" s="12"/>
      <c r="U87" s="12"/>
      <c r="V87" s="12"/>
      <c r="W87" s="12"/>
      <c r="X87" s="12"/>
      <c r="Y87" s="12"/>
    </row>
    <row r="88" spans="1:25" ht="25.5" x14ac:dyDescent="0.2">
      <c r="A88" s="14"/>
      <c r="B88" s="31"/>
      <c r="C88" s="17"/>
      <c r="D88" s="14"/>
      <c r="E88" s="14" t="s">
        <v>260</v>
      </c>
      <c r="F88" s="13" t="s">
        <v>74</v>
      </c>
      <c r="G88" s="14">
        <v>10</v>
      </c>
      <c r="H88" s="23">
        <f t="shared" si="4"/>
        <v>20</v>
      </c>
      <c r="I88" s="23" t="s">
        <v>34</v>
      </c>
      <c r="J88" s="28">
        <v>1</v>
      </c>
      <c r="K88" s="99">
        <v>3.29</v>
      </c>
      <c r="L88" s="24">
        <v>22</v>
      </c>
      <c r="M88" s="116">
        <v>4.0137999999999998</v>
      </c>
      <c r="N88" s="115">
        <f t="shared" si="1"/>
        <v>65.8</v>
      </c>
      <c r="O88" s="128">
        <f t="shared" si="2"/>
        <v>80.275999999999996</v>
      </c>
      <c r="P88" s="133" t="s">
        <v>475</v>
      </c>
      <c r="Q88" s="133" t="s">
        <v>476</v>
      </c>
      <c r="R88" s="133" t="s">
        <v>432</v>
      </c>
      <c r="S88" s="12" t="s">
        <v>622</v>
      </c>
      <c r="T88" s="12"/>
      <c r="U88" s="12"/>
      <c r="V88" s="12"/>
      <c r="W88" s="12"/>
      <c r="X88" s="12"/>
      <c r="Y88" s="12"/>
    </row>
    <row r="89" spans="1:25" ht="38.25" x14ac:dyDescent="0.2">
      <c r="A89" s="14"/>
      <c r="B89" s="31"/>
      <c r="C89" s="17"/>
      <c r="D89" s="14"/>
      <c r="E89" s="14" t="s">
        <v>261</v>
      </c>
      <c r="F89" s="13" t="s">
        <v>75</v>
      </c>
      <c r="G89" s="14">
        <v>19</v>
      </c>
      <c r="H89" s="23">
        <f t="shared" si="4"/>
        <v>38</v>
      </c>
      <c r="I89" s="23" t="s">
        <v>34</v>
      </c>
      <c r="J89" s="28">
        <v>1</v>
      </c>
      <c r="K89" s="98">
        <v>3.97</v>
      </c>
      <c r="L89" s="24">
        <v>22</v>
      </c>
      <c r="M89" s="116">
        <v>4.8433999999999999</v>
      </c>
      <c r="N89" s="115">
        <f t="shared" si="1"/>
        <v>150.86000000000001</v>
      </c>
      <c r="O89" s="128">
        <f t="shared" si="2"/>
        <v>184.04920000000001</v>
      </c>
      <c r="P89" s="133" t="s">
        <v>477</v>
      </c>
      <c r="Q89" s="133" t="s">
        <v>478</v>
      </c>
      <c r="R89" s="133" t="s">
        <v>432</v>
      </c>
      <c r="S89" s="12" t="s">
        <v>622</v>
      </c>
      <c r="T89" s="12"/>
      <c r="U89" s="12"/>
      <c r="V89" s="12"/>
      <c r="W89" s="12"/>
      <c r="X89" s="12"/>
      <c r="Y89" s="12"/>
    </row>
    <row r="90" spans="1:25" ht="38.25" x14ac:dyDescent="0.2">
      <c r="A90" s="14"/>
      <c r="B90" s="31"/>
      <c r="C90" s="17"/>
      <c r="D90" s="14"/>
      <c r="E90" s="14" t="s">
        <v>262</v>
      </c>
      <c r="F90" s="13" t="s">
        <v>76</v>
      </c>
      <c r="G90" s="14">
        <v>1</v>
      </c>
      <c r="H90" s="23">
        <f t="shared" si="4"/>
        <v>2</v>
      </c>
      <c r="I90" s="23" t="s">
        <v>34</v>
      </c>
      <c r="J90" s="28">
        <v>1</v>
      </c>
      <c r="K90" s="98">
        <v>2.59</v>
      </c>
      <c r="L90" s="24">
        <v>22</v>
      </c>
      <c r="M90" s="116">
        <v>3.1598000000000002</v>
      </c>
      <c r="N90" s="115">
        <f t="shared" si="1"/>
        <v>5.18</v>
      </c>
      <c r="O90" s="128">
        <f t="shared" si="2"/>
        <v>6.3195999999999994</v>
      </c>
      <c r="P90" s="133" t="s">
        <v>479</v>
      </c>
      <c r="Q90" s="133" t="s">
        <v>480</v>
      </c>
      <c r="R90" s="133" t="s">
        <v>432</v>
      </c>
      <c r="S90" s="12" t="s">
        <v>622</v>
      </c>
      <c r="T90" s="12"/>
      <c r="U90" s="12"/>
      <c r="V90" s="12"/>
      <c r="W90" s="12"/>
      <c r="X90" s="12"/>
      <c r="Y90" s="12"/>
    </row>
    <row r="91" spans="1:25" x14ac:dyDescent="0.2">
      <c r="A91" s="14"/>
      <c r="B91" s="34"/>
      <c r="C91" s="35"/>
      <c r="D91" s="37"/>
      <c r="E91" s="37"/>
      <c r="F91" s="36" t="s">
        <v>181</v>
      </c>
      <c r="G91" s="37"/>
      <c r="H91" s="23"/>
      <c r="I91" s="38"/>
      <c r="J91" s="57"/>
      <c r="K91" s="100"/>
      <c r="L91" s="39"/>
      <c r="M91" s="117"/>
      <c r="N91" s="115">
        <f>SUM(N87:N90)</f>
        <v>226.86</v>
      </c>
      <c r="O91" s="115">
        <f>SUM(O87:O90)</f>
        <v>276.76920000000001</v>
      </c>
      <c r="P91" s="134"/>
      <c r="Q91" s="134"/>
      <c r="R91" s="134"/>
      <c r="S91" s="12" t="s">
        <v>622</v>
      </c>
      <c r="T91" s="12"/>
      <c r="U91" s="12"/>
      <c r="V91" s="12"/>
      <c r="W91" s="12"/>
      <c r="X91" s="12"/>
      <c r="Y91" s="12"/>
    </row>
    <row r="92" spans="1:25" ht="25.5" x14ac:dyDescent="0.2">
      <c r="A92" s="14"/>
      <c r="B92" s="31" t="s">
        <v>183</v>
      </c>
      <c r="C92" s="17"/>
      <c r="D92" s="17" t="s">
        <v>263</v>
      </c>
      <c r="E92" s="14" t="s">
        <v>264</v>
      </c>
      <c r="F92" s="13" t="s">
        <v>79</v>
      </c>
      <c r="G92" s="14">
        <v>11000</v>
      </c>
      <c r="H92" s="23">
        <f t="shared" si="4"/>
        <v>22000</v>
      </c>
      <c r="I92" s="23" t="s">
        <v>34</v>
      </c>
      <c r="J92" s="28">
        <v>200</v>
      </c>
      <c r="K92" s="99">
        <v>1.35E-2</v>
      </c>
      <c r="L92" s="24">
        <v>22</v>
      </c>
      <c r="M92" s="116">
        <v>1.6500000000000001E-2</v>
      </c>
      <c r="N92" s="115">
        <f t="shared" si="1"/>
        <v>297</v>
      </c>
      <c r="O92" s="128">
        <f t="shared" si="2"/>
        <v>362.34</v>
      </c>
      <c r="P92" s="133" t="s">
        <v>481</v>
      </c>
      <c r="Q92" s="133" t="s">
        <v>482</v>
      </c>
      <c r="R92" s="133" t="s">
        <v>483</v>
      </c>
      <c r="S92" s="12" t="s">
        <v>622</v>
      </c>
      <c r="T92" s="12"/>
      <c r="U92" s="12"/>
      <c r="V92" s="12"/>
      <c r="W92" s="12"/>
      <c r="X92" s="12"/>
      <c r="Y92" s="12"/>
    </row>
    <row r="93" spans="1:25" ht="25.5" x14ac:dyDescent="0.2">
      <c r="A93" s="14"/>
      <c r="B93" s="31"/>
      <c r="C93" s="17"/>
      <c r="D93" s="14"/>
      <c r="E93" s="14" t="s">
        <v>265</v>
      </c>
      <c r="F93" s="13" t="s">
        <v>80</v>
      </c>
      <c r="G93" s="14">
        <v>280000</v>
      </c>
      <c r="H93" s="23">
        <f t="shared" si="4"/>
        <v>560000</v>
      </c>
      <c r="I93" s="23" t="s">
        <v>34</v>
      </c>
      <c r="J93" s="28">
        <v>100</v>
      </c>
      <c r="K93" s="98">
        <v>7.4700000000000003E-2</v>
      </c>
      <c r="L93" s="24">
        <v>22</v>
      </c>
      <c r="M93" s="116">
        <v>9.11E-2</v>
      </c>
      <c r="N93" s="115">
        <f t="shared" si="1"/>
        <v>41832</v>
      </c>
      <c r="O93" s="128">
        <f t="shared" si="2"/>
        <v>51035.040000000001</v>
      </c>
      <c r="P93" s="133" t="s">
        <v>484</v>
      </c>
      <c r="Q93" s="133" t="s">
        <v>485</v>
      </c>
      <c r="R93" s="133" t="s">
        <v>486</v>
      </c>
      <c r="S93" s="12" t="s">
        <v>622</v>
      </c>
      <c r="T93" s="12"/>
      <c r="U93" s="12"/>
      <c r="V93" s="12"/>
      <c r="W93" s="12"/>
      <c r="X93" s="12"/>
      <c r="Y93" s="12"/>
    </row>
    <row r="94" spans="1:25" ht="38.25" x14ac:dyDescent="0.2">
      <c r="A94" s="14"/>
      <c r="B94" s="31"/>
      <c r="C94" s="17"/>
      <c r="D94" s="14"/>
      <c r="E94" s="14" t="s">
        <v>266</v>
      </c>
      <c r="F94" s="13" t="s">
        <v>83</v>
      </c>
      <c r="G94" s="14">
        <v>200000</v>
      </c>
      <c r="H94" s="23">
        <f t="shared" si="4"/>
        <v>400000</v>
      </c>
      <c r="I94" s="23" t="s">
        <v>34</v>
      </c>
      <c r="J94" s="28">
        <v>50</v>
      </c>
      <c r="K94" s="99">
        <v>8.6800000000000002E-2</v>
      </c>
      <c r="L94" s="24">
        <v>22</v>
      </c>
      <c r="M94" s="116">
        <v>0.10589999999999999</v>
      </c>
      <c r="N94" s="115">
        <f t="shared" si="1"/>
        <v>34720</v>
      </c>
      <c r="O94" s="128">
        <f t="shared" si="2"/>
        <v>42358.400000000001</v>
      </c>
      <c r="P94" s="133" t="s">
        <v>487</v>
      </c>
      <c r="Q94" s="133" t="s">
        <v>488</v>
      </c>
      <c r="R94" s="133" t="s">
        <v>486</v>
      </c>
      <c r="S94" s="12" t="s">
        <v>622</v>
      </c>
      <c r="T94" s="12"/>
      <c r="U94" s="12"/>
      <c r="V94" s="12"/>
      <c r="W94" s="12"/>
      <c r="X94" s="12"/>
      <c r="Y94" s="12"/>
    </row>
    <row r="95" spans="1:25" x14ac:dyDescent="0.2">
      <c r="A95" s="14"/>
      <c r="B95" s="35"/>
      <c r="C95" s="35"/>
      <c r="D95" s="37"/>
      <c r="E95" s="37"/>
      <c r="F95" s="36" t="s">
        <v>185</v>
      </c>
      <c r="G95" s="37"/>
      <c r="H95" s="23"/>
      <c r="I95" s="38"/>
      <c r="J95" s="57"/>
      <c r="K95" s="100"/>
      <c r="L95" s="39"/>
      <c r="M95" s="117"/>
      <c r="N95" s="115">
        <f>SUM(N92:N94)</f>
        <v>76849</v>
      </c>
      <c r="O95" s="115">
        <f>SUM(O92:O94)</f>
        <v>93755.78</v>
      </c>
      <c r="P95" s="134"/>
      <c r="Q95" s="134"/>
      <c r="R95" s="134"/>
      <c r="S95" s="12" t="s">
        <v>622</v>
      </c>
      <c r="T95" s="12"/>
      <c r="U95" s="12"/>
      <c r="V95" s="12"/>
      <c r="W95" s="12"/>
      <c r="X95" s="12"/>
      <c r="Y95" s="12"/>
    </row>
    <row r="96" spans="1:25" ht="25.5" x14ac:dyDescent="0.2">
      <c r="A96" s="14"/>
      <c r="B96" s="31" t="s">
        <v>186</v>
      </c>
      <c r="C96" s="17"/>
      <c r="D96" s="17" t="s">
        <v>271</v>
      </c>
      <c r="E96" s="14" t="s">
        <v>267</v>
      </c>
      <c r="F96" s="13" t="s">
        <v>84</v>
      </c>
      <c r="G96" s="14">
        <v>2</v>
      </c>
      <c r="H96" s="23">
        <f t="shared" si="4"/>
        <v>4</v>
      </c>
      <c r="I96" s="23" t="s">
        <v>34</v>
      </c>
      <c r="J96" s="28">
        <v>1</v>
      </c>
      <c r="K96" s="99">
        <v>98.649900000000002</v>
      </c>
      <c r="L96" s="24">
        <v>22</v>
      </c>
      <c r="M96" s="116">
        <v>120.35290000000001</v>
      </c>
      <c r="N96" s="115">
        <f t="shared" si="1"/>
        <v>394.59960000000001</v>
      </c>
      <c r="O96" s="128">
        <f t="shared" si="2"/>
        <v>481.41151200000002</v>
      </c>
      <c r="P96" s="133" t="s">
        <v>489</v>
      </c>
      <c r="Q96" s="133" t="s">
        <v>490</v>
      </c>
      <c r="R96" s="133" t="s">
        <v>491</v>
      </c>
      <c r="S96" s="12" t="s">
        <v>622</v>
      </c>
      <c r="T96" s="12"/>
      <c r="U96" s="12"/>
      <c r="V96" s="12"/>
      <c r="W96" s="12"/>
      <c r="X96" s="12"/>
      <c r="Y96" s="12"/>
    </row>
    <row r="97" spans="1:25" ht="25.5" x14ac:dyDescent="0.2">
      <c r="A97" s="14"/>
      <c r="B97" s="31"/>
      <c r="C97" s="17"/>
      <c r="D97" s="14"/>
      <c r="E97" s="14" t="s">
        <v>268</v>
      </c>
      <c r="F97" s="13" t="s">
        <v>694</v>
      </c>
      <c r="G97" s="14">
        <v>6</v>
      </c>
      <c r="H97" s="23">
        <f t="shared" si="4"/>
        <v>12</v>
      </c>
      <c r="I97" s="23" t="s">
        <v>34</v>
      </c>
      <c r="J97" s="28">
        <v>1</v>
      </c>
      <c r="K97" s="99">
        <v>142</v>
      </c>
      <c r="L97" s="24">
        <v>22</v>
      </c>
      <c r="M97" s="116">
        <v>173.24</v>
      </c>
      <c r="N97" s="115">
        <f t="shared" si="1"/>
        <v>1704</v>
      </c>
      <c r="O97" s="128">
        <f t="shared" si="2"/>
        <v>2078.88</v>
      </c>
      <c r="P97" s="133"/>
      <c r="Q97" s="133"/>
      <c r="R97" s="133"/>
      <c r="S97" s="12"/>
      <c r="T97" s="12"/>
      <c r="U97" s="12"/>
      <c r="V97" s="12"/>
      <c r="W97" s="12"/>
      <c r="X97" s="12"/>
      <c r="Y97" s="12"/>
    </row>
    <row r="98" spans="1:25" ht="25.5" x14ac:dyDescent="0.2">
      <c r="A98" s="14"/>
      <c r="B98" s="31"/>
      <c r="C98" s="17"/>
      <c r="D98" s="14"/>
      <c r="E98" s="14" t="s">
        <v>269</v>
      </c>
      <c r="F98" s="13" t="s">
        <v>693</v>
      </c>
      <c r="G98" s="14">
        <v>30</v>
      </c>
      <c r="H98" s="23">
        <f t="shared" si="4"/>
        <v>60</v>
      </c>
      <c r="I98" s="23" t="s">
        <v>34</v>
      </c>
      <c r="J98" s="28">
        <v>1</v>
      </c>
      <c r="K98" s="99">
        <v>107.6698</v>
      </c>
      <c r="L98" s="24">
        <v>22</v>
      </c>
      <c r="M98" s="116">
        <v>131.35720000000001</v>
      </c>
      <c r="N98" s="115">
        <f t="shared" ref="N98:N163" si="6">H98*K98</f>
        <v>6460.1880000000001</v>
      </c>
      <c r="O98" s="128">
        <f t="shared" ref="O98:O170" si="7">N98*1.22</f>
        <v>7881.4293600000001</v>
      </c>
      <c r="P98" s="133" t="s">
        <v>492</v>
      </c>
      <c r="Q98" s="133" t="s">
        <v>493</v>
      </c>
      <c r="R98" s="133" t="s">
        <v>491</v>
      </c>
      <c r="S98" s="12" t="s">
        <v>622</v>
      </c>
      <c r="T98" s="12"/>
      <c r="U98" s="12"/>
      <c r="V98" s="12"/>
      <c r="W98" s="12"/>
      <c r="X98" s="12"/>
      <c r="Y98" s="12"/>
    </row>
    <row r="99" spans="1:25" ht="25.5" x14ac:dyDescent="0.2">
      <c r="A99" s="14"/>
      <c r="B99" s="31"/>
      <c r="C99" s="17"/>
      <c r="D99" s="14"/>
      <c r="E99" s="14" t="s">
        <v>270</v>
      </c>
      <c r="F99" s="13" t="s">
        <v>692</v>
      </c>
      <c r="G99" s="14">
        <v>2</v>
      </c>
      <c r="H99" s="23">
        <f t="shared" si="4"/>
        <v>4</v>
      </c>
      <c r="I99" s="23" t="s">
        <v>34</v>
      </c>
      <c r="J99" s="28">
        <v>1</v>
      </c>
      <c r="K99" s="99">
        <v>145.04470000000001</v>
      </c>
      <c r="L99" s="24">
        <v>22</v>
      </c>
      <c r="M99" s="116">
        <v>176.9545</v>
      </c>
      <c r="N99" s="115">
        <f t="shared" si="6"/>
        <v>580.17880000000002</v>
      </c>
      <c r="O99" s="128">
        <f t="shared" si="7"/>
        <v>707.81813599999998</v>
      </c>
      <c r="P99" s="133" t="s">
        <v>494</v>
      </c>
      <c r="Q99" s="133" t="s">
        <v>495</v>
      </c>
      <c r="R99" s="133" t="s">
        <v>491</v>
      </c>
      <c r="S99" s="12" t="s">
        <v>622</v>
      </c>
      <c r="T99" s="12"/>
      <c r="U99" s="12"/>
      <c r="V99" s="12"/>
      <c r="W99" s="12"/>
      <c r="X99" s="12"/>
      <c r="Y99" s="12"/>
    </row>
    <row r="100" spans="1:25" x14ac:dyDescent="0.2">
      <c r="A100" s="14"/>
      <c r="B100" s="34"/>
      <c r="C100" s="35"/>
      <c r="D100" s="37"/>
      <c r="E100" s="37"/>
      <c r="F100" s="36" t="s">
        <v>189</v>
      </c>
      <c r="G100" s="37"/>
      <c r="H100" s="23"/>
      <c r="I100" s="38"/>
      <c r="J100" s="57"/>
      <c r="K100" s="103"/>
      <c r="L100" s="39"/>
      <c r="M100" s="117"/>
      <c r="N100" s="115">
        <f>SUM(N96:N99)</f>
        <v>9138.9663999999993</v>
      </c>
      <c r="O100" s="115">
        <f>SUM(O96:O99)</f>
        <v>11149.539008</v>
      </c>
      <c r="P100" s="134"/>
      <c r="Q100" s="134"/>
      <c r="R100" s="134"/>
      <c r="S100" s="12" t="s">
        <v>622</v>
      </c>
      <c r="T100" s="12"/>
      <c r="U100" s="12"/>
      <c r="V100" s="12"/>
      <c r="W100" s="12"/>
      <c r="X100" s="12"/>
      <c r="Y100" s="12"/>
    </row>
    <row r="101" spans="1:25" ht="51" x14ac:dyDescent="0.2">
      <c r="A101" s="14"/>
      <c r="B101" s="31" t="s">
        <v>190</v>
      </c>
      <c r="C101" s="17"/>
      <c r="D101" s="17" t="s">
        <v>272</v>
      </c>
      <c r="E101" s="14" t="s">
        <v>273</v>
      </c>
      <c r="F101" s="13" t="s">
        <v>85</v>
      </c>
      <c r="G101" s="14">
        <v>20</v>
      </c>
      <c r="H101" s="23">
        <f t="shared" si="4"/>
        <v>40</v>
      </c>
      <c r="I101" s="23" t="s">
        <v>34</v>
      </c>
      <c r="J101" s="28">
        <v>1</v>
      </c>
      <c r="K101" s="99">
        <v>26.915800000000001</v>
      </c>
      <c r="L101" s="24">
        <v>22</v>
      </c>
      <c r="M101" s="116">
        <v>32.837299999999999</v>
      </c>
      <c r="N101" s="115">
        <f t="shared" si="6"/>
        <v>1076.6320000000001</v>
      </c>
      <c r="O101" s="128">
        <f t="shared" si="7"/>
        <v>1313.4910400000001</v>
      </c>
      <c r="P101" s="133" t="s">
        <v>614</v>
      </c>
      <c r="Q101" s="133" t="s">
        <v>496</v>
      </c>
      <c r="R101" s="133" t="s">
        <v>483</v>
      </c>
      <c r="S101" s="12" t="s">
        <v>622</v>
      </c>
      <c r="T101" s="12"/>
      <c r="U101" s="12"/>
      <c r="V101" s="12"/>
      <c r="W101" s="12"/>
      <c r="X101" s="12"/>
      <c r="Y101" s="12"/>
    </row>
    <row r="102" spans="1:25" ht="25.5" x14ac:dyDescent="0.2">
      <c r="A102" s="14"/>
      <c r="B102" s="31"/>
      <c r="C102" s="17"/>
      <c r="D102" s="14"/>
      <c r="E102" s="14" t="s">
        <v>274</v>
      </c>
      <c r="F102" s="13" t="s">
        <v>86</v>
      </c>
      <c r="G102" s="14">
        <v>20</v>
      </c>
      <c r="H102" s="23">
        <f t="shared" si="4"/>
        <v>40</v>
      </c>
      <c r="I102" s="23" t="s">
        <v>34</v>
      </c>
      <c r="J102" s="28">
        <v>1</v>
      </c>
      <c r="K102" s="99">
        <v>9.2899999999999991</v>
      </c>
      <c r="L102" s="24">
        <v>22</v>
      </c>
      <c r="M102" s="116">
        <v>11.3338</v>
      </c>
      <c r="N102" s="115">
        <f t="shared" si="6"/>
        <v>371.59999999999997</v>
      </c>
      <c r="O102" s="128">
        <f t="shared" si="7"/>
        <v>453.35199999999998</v>
      </c>
      <c r="P102" s="133" t="s">
        <v>497</v>
      </c>
      <c r="Q102" s="133" t="s">
        <v>498</v>
      </c>
      <c r="R102" s="133" t="s">
        <v>432</v>
      </c>
      <c r="S102" s="12" t="s">
        <v>622</v>
      </c>
      <c r="T102" s="12"/>
      <c r="U102" s="12"/>
      <c r="V102" s="12"/>
      <c r="W102" s="12"/>
      <c r="X102" s="12"/>
      <c r="Y102" s="12"/>
    </row>
    <row r="103" spans="1:25" ht="25.5" x14ac:dyDescent="0.2">
      <c r="A103" s="14"/>
      <c r="B103" s="31"/>
      <c r="C103" s="17"/>
      <c r="D103" s="14"/>
      <c r="E103" s="14" t="s">
        <v>275</v>
      </c>
      <c r="F103" s="13" t="s">
        <v>87</v>
      </c>
      <c r="G103" s="14">
        <v>4</v>
      </c>
      <c r="H103" s="23">
        <f t="shared" si="4"/>
        <v>8</v>
      </c>
      <c r="I103" s="23" t="s">
        <v>34</v>
      </c>
      <c r="J103" s="28">
        <v>1</v>
      </c>
      <c r="K103" s="99">
        <v>9.2899999999999991</v>
      </c>
      <c r="L103" s="24">
        <v>22</v>
      </c>
      <c r="M103" s="116">
        <v>11.3338</v>
      </c>
      <c r="N103" s="115">
        <f t="shared" si="6"/>
        <v>74.319999999999993</v>
      </c>
      <c r="O103" s="128">
        <f t="shared" si="7"/>
        <v>90.670399999999987</v>
      </c>
      <c r="P103" s="133" t="s">
        <v>499</v>
      </c>
      <c r="Q103" s="133" t="s">
        <v>500</v>
      </c>
      <c r="R103" s="133" t="s">
        <v>432</v>
      </c>
      <c r="S103" s="12" t="s">
        <v>622</v>
      </c>
      <c r="T103" s="12"/>
      <c r="U103" s="12"/>
      <c r="V103" s="12"/>
      <c r="W103" s="12"/>
      <c r="X103" s="12"/>
      <c r="Y103" s="12"/>
    </row>
    <row r="104" spans="1:25" ht="25.5" x14ac:dyDescent="0.2">
      <c r="A104" s="14"/>
      <c r="B104" s="31"/>
      <c r="C104" s="17"/>
      <c r="D104" s="14"/>
      <c r="E104" s="14" t="s">
        <v>276</v>
      </c>
      <c r="F104" s="13" t="s">
        <v>102</v>
      </c>
      <c r="G104" s="14">
        <v>10</v>
      </c>
      <c r="H104" s="23">
        <f t="shared" si="4"/>
        <v>20</v>
      </c>
      <c r="I104" s="23" t="s">
        <v>34</v>
      </c>
      <c r="J104" s="28"/>
      <c r="K104" s="99"/>
      <c r="L104" s="24"/>
      <c r="M104" s="116"/>
      <c r="N104" s="115">
        <f t="shared" si="6"/>
        <v>0</v>
      </c>
      <c r="O104" s="128">
        <f t="shared" si="7"/>
        <v>0</v>
      </c>
      <c r="P104" s="133" t="s">
        <v>616</v>
      </c>
      <c r="Q104" s="133"/>
      <c r="R104" s="133"/>
      <c r="S104" s="12"/>
      <c r="T104" s="12"/>
      <c r="U104" s="12"/>
      <c r="V104" s="12"/>
      <c r="W104" s="12"/>
      <c r="X104" s="12"/>
      <c r="Y104" s="12"/>
    </row>
    <row r="105" spans="1:25" ht="25.5" x14ac:dyDescent="0.2">
      <c r="A105" s="14"/>
      <c r="B105" s="31"/>
      <c r="C105" s="17"/>
      <c r="D105" s="14"/>
      <c r="E105" s="14" t="s">
        <v>277</v>
      </c>
      <c r="F105" s="178" t="s">
        <v>101</v>
      </c>
      <c r="G105" s="14">
        <v>10</v>
      </c>
      <c r="H105" s="23">
        <f t="shared" si="4"/>
        <v>20</v>
      </c>
      <c r="I105" s="23" t="s">
        <v>34</v>
      </c>
      <c r="J105" s="28">
        <v>1</v>
      </c>
      <c r="K105" s="104">
        <v>30.818999999999999</v>
      </c>
      <c r="L105" s="70">
        <v>22</v>
      </c>
      <c r="M105" s="118">
        <v>37.599200000000003</v>
      </c>
      <c r="N105" s="168">
        <f t="shared" si="6"/>
        <v>616.38</v>
      </c>
      <c r="O105" s="169">
        <f t="shared" si="7"/>
        <v>751.98360000000002</v>
      </c>
      <c r="P105" s="133" t="s">
        <v>615</v>
      </c>
      <c r="Q105" s="133" t="s">
        <v>501</v>
      </c>
      <c r="R105" s="133" t="s">
        <v>483</v>
      </c>
      <c r="S105" s="12" t="s">
        <v>622</v>
      </c>
      <c r="T105" s="12"/>
      <c r="U105" s="12"/>
      <c r="V105" s="12"/>
      <c r="W105" s="12"/>
      <c r="X105" s="12"/>
      <c r="Y105" s="12"/>
    </row>
    <row r="106" spans="1:25" ht="51" x14ac:dyDescent="0.2">
      <c r="A106" s="14"/>
      <c r="B106" s="31"/>
      <c r="C106" s="17"/>
      <c r="D106" s="14"/>
      <c r="E106" s="23"/>
      <c r="F106" s="179" t="s">
        <v>723</v>
      </c>
      <c r="G106" s="177">
        <v>40</v>
      </c>
      <c r="H106" s="23">
        <f t="shared" si="4"/>
        <v>80</v>
      </c>
      <c r="I106" s="23" t="s">
        <v>34</v>
      </c>
      <c r="J106" s="28">
        <v>1</v>
      </c>
      <c r="K106" s="173">
        <v>13.61</v>
      </c>
      <c r="L106" s="174">
        <v>22</v>
      </c>
      <c r="M106" s="173">
        <v>16.604199999999999</v>
      </c>
      <c r="N106" s="175">
        <f t="shared" ref="N106:N107" si="8">H106*K106</f>
        <v>1088.8</v>
      </c>
      <c r="O106" s="176">
        <f t="shared" si="7"/>
        <v>1328.336</v>
      </c>
      <c r="P106" s="151" t="s">
        <v>725</v>
      </c>
      <c r="Q106" s="133">
        <v>1267420</v>
      </c>
      <c r="R106" s="133" t="s">
        <v>526</v>
      </c>
      <c r="S106" s="12" t="s">
        <v>622</v>
      </c>
      <c r="T106" s="12"/>
      <c r="U106" s="12"/>
      <c r="V106" s="12"/>
      <c r="W106" s="12"/>
      <c r="X106" s="12"/>
      <c r="Y106" s="12"/>
    </row>
    <row r="107" spans="1:25" ht="25.5" x14ac:dyDescent="0.2">
      <c r="A107" s="14"/>
      <c r="B107" s="31"/>
      <c r="C107" s="17"/>
      <c r="D107" s="14"/>
      <c r="E107" s="14"/>
      <c r="F107" s="167" t="s">
        <v>724</v>
      </c>
      <c r="G107" s="14">
        <v>4</v>
      </c>
      <c r="H107" s="23">
        <f t="shared" si="4"/>
        <v>8</v>
      </c>
      <c r="I107" s="23" t="s">
        <v>34</v>
      </c>
      <c r="J107" s="28">
        <v>1</v>
      </c>
      <c r="K107" s="173">
        <v>79.39</v>
      </c>
      <c r="L107" s="174">
        <v>22</v>
      </c>
      <c r="M107" s="173">
        <v>96.855800000000002</v>
      </c>
      <c r="N107" s="175">
        <f t="shared" si="8"/>
        <v>635.12</v>
      </c>
      <c r="O107" s="176">
        <f t="shared" si="7"/>
        <v>774.84640000000002</v>
      </c>
      <c r="P107" s="151" t="s">
        <v>725</v>
      </c>
      <c r="Q107" s="133">
        <v>1196727</v>
      </c>
      <c r="R107" s="133" t="s">
        <v>526</v>
      </c>
      <c r="S107" s="12" t="s">
        <v>622</v>
      </c>
      <c r="T107" s="12"/>
      <c r="U107" s="12"/>
      <c r="V107" s="12"/>
      <c r="W107" s="12"/>
      <c r="X107" s="12"/>
      <c r="Y107" s="12"/>
    </row>
    <row r="108" spans="1:25" x14ac:dyDescent="0.2">
      <c r="A108" s="14"/>
      <c r="B108" s="34"/>
      <c r="C108" s="35"/>
      <c r="D108" s="37"/>
      <c r="E108" s="37"/>
      <c r="F108" s="35" t="s">
        <v>228</v>
      </c>
      <c r="G108" s="37"/>
      <c r="H108" s="23"/>
      <c r="I108" s="38"/>
      <c r="J108" s="57"/>
      <c r="K108" s="170"/>
      <c r="L108" s="171"/>
      <c r="M108" s="172"/>
      <c r="N108" s="115">
        <f>SUM(N101:N107)</f>
        <v>3862.8519999999999</v>
      </c>
      <c r="O108" s="115">
        <f>SUM(O101:O107)</f>
        <v>4712.6794400000008</v>
      </c>
      <c r="P108" s="134"/>
      <c r="Q108" s="134"/>
      <c r="R108" s="134"/>
      <c r="S108" s="12" t="s">
        <v>622</v>
      </c>
      <c r="T108" s="12"/>
      <c r="U108" s="12"/>
      <c r="V108" s="12"/>
      <c r="W108" s="12"/>
      <c r="X108" s="12"/>
      <c r="Y108" s="12"/>
    </row>
    <row r="109" spans="1:25" ht="25.5" x14ac:dyDescent="0.2">
      <c r="A109" s="14"/>
      <c r="B109" s="31" t="s">
        <v>226</v>
      </c>
      <c r="C109" s="17"/>
      <c r="D109" s="17" t="s">
        <v>278</v>
      </c>
      <c r="E109" s="14" t="s">
        <v>279</v>
      </c>
      <c r="F109" s="13" t="s">
        <v>99</v>
      </c>
      <c r="G109" s="14">
        <v>30</v>
      </c>
      <c r="H109" s="23">
        <f t="shared" ref="H109:H171" si="9">SUM(G109*2)</f>
        <v>60</v>
      </c>
      <c r="I109" s="23" t="s">
        <v>34</v>
      </c>
      <c r="J109" s="28">
        <v>1</v>
      </c>
      <c r="K109" s="99">
        <v>3.48</v>
      </c>
      <c r="L109" s="24">
        <v>22</v>
      </c>
      <c r="M109" s="116">
        <v>4.2455999999999996</v>
      </c>
      <c r="N109" s="115">
        <f t="shared" si="6"/>
        <v>208.8</v>
      </c>
      <c r="O109" s="128">
        <f t="shared" si="7"/>
        <v>254.73600000000002</v>
      </c>
      <c r="P109" s="133" t="s">
        <v>502</v>
      </c>
      <c r="Q109" s="133" t="s">
        <v>503</v>
      </c>
      <c r="R109" s="133" t="s">
        <v>504</v>
      </c>
      <c r="S109" s="12" t="s">
        <v>622</v>
      </c>
      <c r="T109" s="12"/>
      <c r="U109" s="12"/>
      <c r="V109" s="12"/>
      <c r="W109" s="12"/>
      <c r="X109" s="12"/>
      <c r="Y109" s="12"/>
    </row>
    <row r="110" spans="1:25" ht="25.5" x14ac:dyDescent="0.2">
      <c r="A110" s="14"/>
      <c r="B110" s="31"/>
      <c r="C110" s="17"/>
      <c r="D110" s="14"/>
      <c r="E110" s="14" t="s">
        <v>280</v>
      </c>
      <c r="F110" s="13" t="s">
        <v>388</v>
      </c>
      <c r="G110" s="14">
        <v>20</v>
      </c>
      <c r="H110" s="23">
        <f t="shared" si="9"/>
        <v>40</v>
      </c>
      <c r="I110" s="23" t="s">
        <v>34</v>
      </c>
      <c r="J110" s="28">
        <v>1</v>
      </c>
      <c r="K110" s="99">
        <v>6.67</v>
      </c>
      <c r="L110" s="24">
        <v>22</v>
      </c>
      <c r="M110" s="116">
        <v>8.1373999999999995</v>
      </c>
      <c r="N110" s="115">
        <f t="shared" si="6"/>
        <v>266.8</v>
      </c>
      <c r="O110" s="128">
        <f t="shared" si="7"/>
        <v>325.49599999999998</v>
      </c>
      <c r="P110" s="133" t="s">
        <v>505</v>
      </c>
      <c r="Q110" s="133" t="s">
        <v>506</v>
      </c>
      <c r="R110" s="133" t="s">
        <v>504</v>
      </c>
      <c r="S110" s="12" t="s">
        <v>622</v>
      </c>
      <c r="T110" s="12"/>
      <c r="U110" s="12"/>
      <c r="V110" s="12"/>
      <c r="W110" s="12"/>
      <c r="X110" s="12"/>
      <c r="Y110" s="12"/>
    </row>
    <row r="111" spans="1:25" ht="25.5" x14ac:dyDescent="0.2">
      <c r="A111" s="14"/>
      <c r="B111" s="31"/>
      <c r="C111" s="17"/>
      <c r="D111" s="14"/>
      <c r="E111" s="14" t="s">
        <v>281</v>
      </c>
      <c r="F111" s="13" t="s">
        <v>95</v>
      </c>
      <c r="G111" s="14">
        <v>50</v>
      </c>
      <c r="H111" s="23">
        <f t="shared" si="9"/>
        <v>100</v>
      </c>
      <c r="I111" s="23" t="s">
        <v>34</v>
      </c>
      <c r="J111" s="28">
        <v>1</v>
      </c>
      <c r="K111" s="99">
        <v>9.24</v>
      </c>
      <c r="L111" s="24">
        <v>22</v>
      </c>
      <c r="M111" s="116">
        <v>11.2728</v>
      </c>
      <c r="N111" s="115">
        <f t="shared" si="6"/>
        <v>924</v>
      </c>
      <c r="O111" s="128">
        <f t="shared" si="7"/>
        <v>1127.28</v>
      </c>
      <c r="P111" s="133" t="s">
        <v>507</v>
      </c>
      <c r="Q111" s="133" t="s">
        <v>508</v>
      </c>
      <c r="R111" s="133" t="s">
        <v>504</v>
      </c>
      <c r="S111" s="12" t="s">
        <v>622</v>
      </c>
      <c r="T111" s="12"/>
      <c r="U111" s="12"/>
      <c r="V111" s="12"/>
      <c r="W111" s="12"/>
      <c r="X111" s="12"/>
      <c r="Y111" s="12"/>
    </row>
    <row r="112" spans="1:25" ht="25.5" x14ac:dyDescent="0.2">
      <c r="A112" s="14"/>
      <c r="B112" s="31"/>
      <c r="C112" s="17"/>
      <c r="D112" s="14"/>
      <c r="E112" s="14" t="s">
        <v>390</v>
      </c>
      <c r="F112" s="83" t="s">
        <v>389</v>
      </c>
      <c r="G112" s="14">
        <v>10</v>
      </c>
      <c r="H112" s="23">
        <f t="shared" si="9"/>
        <v>20</v>
      </c>
      <c r="I112" s="23" t="s">
        <v>34</v>
      </c>
      <c r="J112" s="28">
        <v>1</v>
      </c>
      <c r="K112" s="99">
        <v>13.7</v>
      </c>
      <c r="L112" s="24">
        <v>22</v>
      </c>
      <c r="M112" s="116">
        <v>16.713999999999999</v>
      </c>
      <c r="N112" s="115">
        <f t="shared" si="6"/>
        <v>274</v>
      </c>
      <c r="O112" s="128">
        <f t="shared" si="7"/>
        <v>334.28</v>
      </c>
      <c r="P112" s="133" t="s">
        <v>509</v>
      </c>
      <c r="Q112" s="133" t="s">
        <v>510</v>
      </c>
      <c r="R112" s="133" t="s">
        <v>504</v>
      </c>
      <c r="S112" s="12" t="s">
        <v>622</v>
      </c>
      <c r="T112" s="12"/>
      <c r="U112" s="12"/>
      <c r="V112" s="12"/>
      <c r="W112" s="12"/>
      <c r="X112" s="12"/>
      <c r="Y112" s="12"/>
    </row>
    <row r="113" spans="1:25" x14ac:dyDescent="0.2">
      <c r="A113" s="14"/>
      <c r="B113" s="34"/>
      <c r="C113" s="35"/>
      <c r="D113" s="37"/>
      <c r="E113" s="37"/>
      <c r="F113" s="36" t="s">
        <v>229</v>
      </c>
      <c r="G113" s="37"/>
      <c r="H113" s="23"/>
      <c r="I113" s="38"/>
      <c r="J113" s="57"/>
      <c r="K113" s="103"/>
      <c r="L113" s="39"/>
      <c r="M113" s="117"/>
      <c r="N113" s="115">
        <f>SUM(N109:N112)</f>
        <v>1673.6</v>
      </c>
      <c r="O113" s="115">
        <f>SUM(O109:O112)</f>
        <v>2041.7919999999999</v>
      </c>
      <c r="P113" s="134"/>
      <c r="Q113" s="134"/>
      <c r="R113" s="134"/>
      <c r="S113" s="12" t="s">
        <v>622</v>
      </c>
      <c r="T113" s="12"/>
      <c r="U113" s="12"/>
      <c r="V113" s="12"/>
      <c r="W113" s="12"/>
      <c r="X113" s="12"/>
      <c r="Y113" s="12"/>
    </row>
    <row r="114" spans="1:25" ht="25.5" x14ac:dyDescent="0.2">
      <c r="A114" s="14"/>
      <c r="B114" s="31" t="s">
        <v>188</v>
      </c>
      <c r="C114" s="17"/>
      <c r="D114" s="17" t="s">
        <v>282</v>
      </c>
      <c r="E114" s="14" t="s">
        <v>284</v>
      </c>
      <c r="F114" s="13" t="s">
        <v>81</v>
      </c>
      <c r="G114" s="14">
        <v>18000</v>
      </c>
      <c r="H114" s="23">
        <f t="shared" si="9"/>
        <v>36000</v>
      </c>
      <c r="I114" s="23" t="s">
        <v>34</v>
      </c>
      <c r="J114" s="28">
        <v>1000</v>
      </c>
      <c r="K114" s="99">
        <v>4.02E-2</v>
      </c>
      <c r="L114" s="24">
        <v>22</v>
      </c>
      <c r="M114" s="116">
        <v>4.9000000000000002E-2</v>
      </c>
      <c r="N114" s="115">
        <f t="shared" si="6"/>
        <v>1447.2</v>
      </c>
      <c r="O114" s="128">
        <f t="shared" si="7"/>
        <v>1765.5840000000001</v>
      </c>
      <c r="P114" s="133" t="s">
        <v>511</v>
      </c>
      <c r="Q114" s="133" t="s">
        <v>512</v>
      </c>
      <c r="R114" s="133" t="s">
        <v>432</v>
      </c>
      <c r="S114" s="12" t="s">
        <v>622</v>
      </c>
      <c r="T114" s="12"/>
      <c r="U114" s="12"/>
      <c r="V114" s="12"/>
      <c r="W114" s="12"/>
      <c r="X114" s="12"/>
      <c r="Y114" s="12"/>
    </row>
    <row r="115" spans="1:25" ht="25.5" x14ac:dyDescent="0.2">
      <c r="A115" s="14"/>
      <c r="B115" s="31"/>
      <c r="C115" s="17"/>
      <c r="D115" s="14"/>
      <c r="E115" s="14" t="s">
        <v>285</v>
      </c>
      <c r="F115" s="13" t="s">
        <v>82</v>
      </c>
      <c r="G115" s="14">
        <v>8000</v>
      </c>
      <c r="H115" s="23">
        <f t="shared" si="9"/>
        <v>16000</v>
      </c>
      <c r="I115" s="23" t="s">
        <v>34</v>
      </c>
      <c r="J115" s="28">
        <v>1000</v>
      </c>
      <c r="K115" s="99">
        <v>2.76E-2</v>
      </c>
      <c r="L115" s="24">
        <v>22</v>
      </c>
      <c r="M115" s="116">
        <v>3.3700000000000001E-2</v>
      </c>
      <c r="N115" s="115">
        <f t="shared" si="6"/>
        <v>441.59999999999997</v>
      </c>
      <c r="O115" s="128">
        <f t="shared" si="7"/>
        <v>538.75199999999995</v>
      </c>
      <c r="P115" s="133" t="s">
        <v>513</v>
      </c>
      <c r="Q115" s="133" t="s">
        <v>514</v>
      </c>
      <c r="R115" s="133" t="s">
        <v>432</v>
      </c>
      <c r="S115" s="12" t="s">
        <v>622</v>
      </c>
      <c r="T115" s="12"/>
      <c r="U115" s="12"/>
      <c r="V115" s="12"/>
      <c r="W115" s="12"/>
      <c r="X115" s="12"/>
      <c r="Y115" s="12"/>
    </row>
    <row r="116" spans="1:25" x14ac:dyDescent="0.2">
      <c r="A116" s="14"/>
      <c r="B116" s="34"/>
      <c r="C116" s="35"/>
      <c r="D116" s="37"/>
      <c r="E116" s="37"/>
      <c r="F116" s="36" t="s">
        <v>230</v>
      </c>
      <c r="G116" s="37"/>
      <c r="H116" s="23"/>
      <c r="I116" s="38"/>
      <c r="J116" s="57"/>
      <c r="K116" s="103"/>
      <c r="L116" s="39"/>
      <c r="M116" s="117"/>
      <c r="N116" s="115">
        <f>SUM(N114:N115)</f>
        <v>1888.8</v>
      </c>
      <c r="O116" s="115">
        <f>SUM(O114:O115)</f>
        <v>2304.3360000000002</v>
      </c>
      <c r="P116" s="134"/>
      <c r="Q116" s="134"/>
      <c r="R116" s="134"/>
      <c r="S116" s="12" t="s">
        <v>622</v>
      </c>
      <c r="T116" s="12"/>
      <c r="U116" s="12"/>
      <c r="V116" s="12"/>
      <c r="W116" s="12"/>
      <c r="X116" s="12"/>
      <c r="Y116" s="12"/>
    </row>
    <row r="117" spans="1:25" ht="38.25" x14ac:dyDescent="0.2">
      <c r="A117" s="14"/>
      <c r="B117" s="31" t="s">
        <v>187</v>
      </c>
      <c r="C117" s="17"/>
      <c r="D117" s="17" t="s">
        <v>283</v>
      </c>
      <c r="E117" s="14" t="s">
        <v>286</v>
      </c>
      <c r="F117" s="13" t="s">
        <v>90</v>
      </c>
      <c r="G117" s="14">
        <v>5</v>
      </c>
      <c r="H117" s="23">
        <f t="shared" si="9"/>
        <v>10</v>
      </c>
      <c r="I117" s="23" t="s">
        <v>34</v>
      </c>
      <c r="J117" s="28">
        <v>1</v>
      </c>
      <c r="K117" s="98">
        <v>3.62</v>
      </c>
      <c r="L117" s="24">
        <v>22</v>
      </c>
      <c r="M117" s="116">
        <v>4.4164000000000003</v>
      </c>
      <c r="N117" s="115">
        <f t="shared" si="6"/>
        <v>36.200000000000003</v>
      </c>
      <c r="O117" s="128">
        <f t="shared" si="7"/>
        <v>44.164000000000001</v>
      </c>
      <c r="P117" s="133" t="s">
        <v>515</v>
      </c>
      <c r="Q117" s="133" t="s">
        <v>516</v>
      </c>
      <c r="R117" s="133" t="s">
        <v>517</v>
      </c>
      <c r="S117" s="12" t="s">
        <v>622</v>
      </c>
      <c r="T117" s="12"/>
      <c r="U117" s="12"/>
      <c r="V117" s="12"/>
      <c r="W117" s="12"/>
      <c r="X117" s="12"/>
      <c r="Y117" s="12"/>
    </row>
    <row r="118" spans="1:25" ht="25.5" x14ac:dyDescent="0.2">
      <c r="A118" s="14"/>
      <c r="B118" s="31"/>
      <c r="C118" s="17"/>
      <c r="D118" s="14"/>
      <c r="E118" s="14" t="s">
        <v>287</v>
      </c>
      <c r="F118" s="13" t="s">
        <v>59</v>
      </c>
      <c r="G118" s="14">
        <v>5</v>
      </c>
      <c r="H118" s="23">
        <f t="shared" si="9"/>
        <v>10</v>
      </c>
      <c r="I118" s="23" t="s">
        <v>34</v>
      </c>
      <c r="J118" s="28">
        <v>1</v>
      </c>
      <c r="K118" s="98">
        <v>19.600000000000001</v>
      </c>
      <c r="L118" s="24">
        <v>22</v>
      </c>
      <c r="M118" s="116">
        <v>23.911999999999999</v>
      </c>
      <c r="N118" s="115">
        <f t="shared" si="6"/>
        <v>196</v>
      </c>
      <c r="O118" s="128">
        <f t="shared" si="7"/>
        <v>239.12</v>
      </c>
      <c r="P118" s="133" t="s">
        <v>518</v>
      </c>
      <c r="Q118" s="133" t="s">
        <v>519</v>
      </c>
      <c r="R118" s="133" t="s">
        <v>432</v>
      </c>
      <c r="S118" s="12" t="s">
        <v>622</v>
      </c>
      <c r="T118" s="12"/>
      <c r="U118" s="12"/>
      <c r="V118" s="12"/>
      <c r="W118" s="12"/>
      <c r="X118" s="12"/>
      <c r="Y118" s="12"/>
    </row>
    <row r="119" spans="1:25" ht="38.25" x14ac:dyDescent="0.2">
      <c r="A119" s="14"/>
      <c r="B119" s="31"/>
      <c r="C119" s="17"/>
      <c r="D119" s="14"/>
      <c r="E119" s="14" t="s">
        <v>288</v>
      </c>
      <c r="F119" s="13" t="s">
        <v>89</v>
      </c>
      <c r="G119" s="14">
        <v>20</v>
      </c>
      <c r="H119" s="23">
        <f t="shared" si="9"/>
        <v>40</v>
      </c>
      <c r="I119" s="23" t="s">
        <v>34</v>
      </c>
      <c r="J119" s="28">
        <v>1</v>
      </c>
      <c r="K119" s="99">
        <v>6.82</v>
      </c>
      <c r="L119" s="24">
        <v>22</v>
      </c>
      <c r="M119" s="116">
        <v>8.3203999999999994</v>
      </c>
      <c r="N119" s="115">
        <f t="shared" si="6"/>
        <v>272.8</v>
      </c>
      <c r="O119" s="128">
        <f t="shared" si="7"/>
        <v>332.81600000000003</v>
      </c>
      <c r="P119" s="133" t="s">
        <v>520</v>
      </c>
      <c r="Q119" s="133" t="s">
        <v>521</v>
      </c>
      <c r="R119" s="133" t="s">
        <v>517</v>
      </c>
      <c r="S119" s="12" t="s">
        <v>622</v>
      </c>
      <c r="T119" s="12"/>
      <c r="U119" s="12"/>
      <c r="V119" s="12"/>
      <c r="W119" s="12"/>
      <c r="X119" s="12"/>
      <c r="Y119" s="12"/>
    </row>
    <row r="120" spans="1:25" ht="38.25" x14ac:dyDescent="0.2">
      <c r="A120" s="14"/>
      <c r="B120" s="31"/>
      <c r="C120" s="17"/>
      <c r="D120" s="14"/>
      <c r="E120" s="14" t="s">
        <v>289</v>
      </c>
      <c r="F120" s="13" t="s">
        <v>231</v>
      </c>
      <c r="G120" s="14">
        <v>400</v>
      </c>
      <c r="H120" s="23">
        <f t="shared" si="9"/>
        <v>800</v>
      </c>
      <c r="I120" s="23" t="s">
        <v>34</v>
      </c>
      <c r="J120" s="28">
        <v>12</v>
      </c>
      <c r="K120" s="98">
        <v>14.939499999999999</v>
      </c>
      <c r="L120" s="24">
        <v>22</v>
      </c>
      <c r="M120" s="116">
        <v>18.226199999999999</v>
      </c>
      <c r="N120" s="115">
        <f t="shared" si="6"/>
        <v>11951.599999999999</v>
      </c>
      <c r="O120" s="128">
        <f t="shared" si="7"/>
        <v>14580.951999999997</v>
      </c>
      <c r="P120" s="133" t="s">
        <v>522</v>
      </c>
      <c r="Q120" s="133" t="s">
        <v>523</v>
      </c>
      <c r="R120" s="133" t="s">
        <v>483</v>
      </c>
      <c r="S120" s="12" t="s">
        <v>622</v>
      </c>
      <c r="T120" s="12"/>
      <c r="U120" s="12"/>
      <c r="V120" s="12"/>
      <c r="W120" s="12"/>
      <c r="X120" s="12"/>
      <c r="Y120" s="12"/>
    </row>
    <row r="121" spans="1:25" x14ac:dyDescent="0.2">
      <c r="A121" s="14"/>
      <c r="B121" s="34"/>
      <c r="C121" s="35"/>
      <c r="D121" s="37"/>
      <c r="E121" s="37"/>
      <c r="F121" s="36" t="s">
        <v>232</v>
      </c>
      <c r="G121" s="37"/>
      <c r="H121" s="23"/>
      <c r="I121" s="38"/>
      <c r="J121" s="57"/>
      <c r="K121" s="100"/>
      <c r="L121" s="39"/>
      <c r="M121" s="117"/>
      <c r="N121" s="115">
        <f>SUM(N117:N120)</f>
        <v>12456.599999999999</v>
      </c>
      <c r="O121" s="115">
        <f>SUM(O117:O120)</f>
        <v>15197.051999999998</v>
      </c>
      <c r="P121" s="134"/>
      <c r="Q121" s="134"/>
      <c r="R121" s="134"/>
      <c r="S121" s="12" t="s">
        <v>622</v>
      </c>
      <c r="T121" s="12"/>
      <c r="U121" s="12"/>
      <c r="V121" s="12"/>
      <c r="W121" s="12"/>
      <c r="X121" s="12"/>
      <c r="Y121" s="12"/>
    </row>
    <row r="122" spans="1:25" ht="38.25" x14ac:dyDescent="0.2">
      <c r="A122" s="14"/>
      <c r="B122" s="31" t="s">
        <v>233</v>
      </c>
      <c r="C122" s="17"/>
      <c r="D122" s="17" t="s">
        <v>291</v>
      </c>
      <c r="E122" s="14" t="s">
        <v>290</v>
      </c>
      <c r="F122" s="13" t="s">
        <v>53</v>
      </c>
      <c r="G122" s="14">
        <v>1600</v>
      </c>
      <c r="H122" s="23">
        <f t="shared" si="9"/>
        <v>3200</v>
      </c>
      <c r="I122" s="23" t="s">
        <v>34</v>
      </c>
      <c r="J122" s="28">
        <v>100</v>
      </c>
      <c r="K122" s="99">
        <v>0.16009999999999999</v>
      </c>
      <c r="L122" s="24">
        <v>22</v>
      </c>
      <c r="M122" s="116">
        <v>0.1953</v>
      </c>
      <c r="N122" s="115">
        <f t="shared" si="6"/>
        <v>512.31999999999994</v>
      </c>
      <c r="O122" s="128">
        <f t="shared" si="7"/>
        <v>625.03039999999987</v>
      </c>
      <c r="P122" s="133" t="s">
        <v>524</v>
      </c>
      <c r="Q122" s="133" t="s">
        <v>525</v>
      </c>
      <c r="R122" s="133" t="s">
        <v>526</v>
      </c>
      <c r="S122" s="12" t="s">
        <v>622</v>
      </c>
      <c r="T122" s="12"/>
      <c r="U122" s="12"/>
      <c r="V122" s="12"/>
      <c r="W122" s="12"/>
      <c r="X122" s="12"/>
      <c r="Y122" s="12"/>
    </row>
    <row r="123" spans="1:25" x14ac:dyDescent="0.2">
      <c r="A123" s="14"/>
      <c r="B123" s="34"/>
      <c r="C123" s="35"/>
      <c r="D123" s="37"/>
      <c r="E123" s="37"/>
      <c r="F123" s="36" t="s">
        <v>234</v>
      </c>
      <c r="G123" s="37"/>
      <c r="H123" s="23"/>
      <c r="I123" s="38"/>
      <c r="J123" s="57"/>
      <c r="K123" s="103"/>
      <c r="L123" s="39"/>
      <c r="M123" s="117"/>
      <c r="N123" s="115">
        <f>SUM(N122)</f>
        <v>512.31999999999994</v>
      </c>
      <c r="O123" s="128">
        <f t="shared" si="7"/>
        <v>625.03039999999987</v>
      </c>
      <c r="P123" s="134"/>
      <c r="Q123" s="134"/>
      <c r="R123" s="134"/>
      <c r="S123" s="12" t="s">
        <v>622</v>
      </c>
      <c r="T123" s="12"/>
      <c r="U123" s="12"/>
      <c r="V123" s="12"/>
      <c r="W123" s="12"/>
      <c r="X123" s="12"/>
      <c r="Y123" s="12"/>
    </row>
    <row r="124" spans="1:25" ht="25.5" x14ac:dyDescent="0.2">
      <c r="A124" s="14"/>
      <c r="B124" s="31" t="s">
        <v>235</v>
      </c>
      <c r="C124" s="17"/>
      <c r="D124" s="17" t="s">
        <v>293</v>
      </c>
      <c r="E124" s="14" t="s">
        <v>292</v>
      </c>
      <c r="F124" s="13" t="s">
        <v>394</v>
      </c>
      <c r="G124" s="14">
        <v>64000</v>
      </c>
      <c r="H124" s="23">
        <f t="shared" si="9"/>
        <v>128000</v>
      </c>
      <c r="I124" s="23" t="s">
        <v>34</v>
      </c>
      <c r="J124" s="69">
        <v>2000</v>
      </c>
      <c r="K124" s="104">
        <v>5.11E-2</v>
      </c>
      <c r="L124" s="70">
        <v>22</v>
      </c>
      <c r="M124" s="153">
        <v>6.2300000000000001E-2</v>
      </c>
      <c r="N124" s="115">
        <f t="shared" si="6"/>
        <v>6540.8</v>
      </c>
      <c r="O124" s="128">
        <f t="shared" si="7"/>
        <v>7979.7759999999998</v>
      </c>
      <c r="P124" s="133" t="s">
        <v>527</v>
      </c>
      <c r="Q124" s="133" t="s">
        <v>528</v>
      </c>
      <c r="R124" s="133" t="s">
        <v>432</v>
      </c>
      <c r="S124" s="12" t="s">
        <v>622</v>
      </c>
      <c r="T124" s="12"/>
      <c r="U124" s="12"/>
      <c r="V124" s="12"/>
      <c r="W124" s="12"/>
      <c r="X124" s="12"/>
      <c r="Y124" s="12"/>
    </row>
    <row r="125" spans="1:25" ht="63.75" x14ac:dyDescent="0.2">
      <c r="A125" s="14"/>
      <c r="B125" s="31"/>
      <c r="C125" s="17"/>
      <c r="D125" s="14"/>
      <c r="E125" s="14" t="s">
        <v>294</v>
      </c>
      <c r="F125" s="13" t="s">
        <v>383</v>
      </c>
      <c r="G125" s="14">
        <v>120000</v>
      </c>
      <c r="H125" s="23">
        <f t="shared" si="9"/>
        <v>240000</v>
      </c>
      <c r="I125" s="23" t="s">
        <v>34</v>
      </c>
      <c r="J125" s="28">
        <v>500</v>
      </c>
      <c r="K125" s="105">
        <v>5.5100000000000003E-2</v>
      </c>
      <c r="L125" s="67">
        <v>22</v>
      </c>
      <c r="M125" s="154">
        <v>6.7199999999999996E-2</v>
      </c>
      <c r="N125" s="115">
        <f t="shared" si="6"/>
        <v>13224</v>
      </c>
      <c r="O125" s="128">
        <f t="shared" si="7"/>
        <v>16133.279999999999</v>
      </c>
      <c r="P125" s="151" t="s">
        <v>529</v>
      </c>
      <c r="Q125" s="133" t="s">
        <v>530</v>
      </c>
      <c r="R125" s="133" t="s">
        <v>483</v>
      </c>
      <c r="S125" s="12" t="s">
        <v>622</v>
      </c>
      <c r="T125" s="12"/>
      <c r="U125" s="12"/>
      <c r="V125" s="12"/>
      <c r="W125" s="12"/>
      <c r="X125" s="12"/>
      <c r="Y125" s="12"/>
    </row>
    <row r="126" spans="1:25" ht="25.5" x14ac:dyDescent="0.2">
      <c r="A126" s="14"/>
      <c r="B126" s="31"/>
      <c r="C126" s="17"/>
      <c r="D126" s="14"/>
      <c r="E126" s="14" t="s">
        <v>295</v>
      </c>
      <c r="F126" s="13" t="s">
        <v>395</v>
      </c>
      <c r="G126" s="14">
        <v>28000</v>
      </c>
      <c r="H126" s="23">
        <f t="shared" si="9"/>
        <v>56000</v>
      </c>
      <c r="I126" s="23" t="s">
        <v>34</v>
      </c>
      <c r="J126" s="71">
        <v>2000</v>
      </c>
      <c r="K126" s="106">
        <v>3.8000000000000006E-2</v>
      </c>
      <c r="L126" s="72">
        <v>22</v>
      </c>
      <c r="M126" s="155">
        <v>4.6399999999999997E-2</v>
      </c>
      <c r="N126" s="115">
        <f t="shared" si="6"/>
        <v>2128.0000000000005</v>
      </c>
      <c r="O126" s="128">
        <f t="shared" si="7"/>
        <v>2596.1600000000003</v>
      </c>
      <c r="P126" s="133" t="s">
        <v>531</v>
      </c>
      <c r="Q126" s="133" t="s">
        <v>532</v>
      </c>
      <c r="R126" s="133" t="s">
        <v>533</v>
      </c>
      <c r="S126" s="12" t="s">
        <v>622</v>
      </c>
      <c r="T126" s="12"/>
      <c r="U126" s="12"/>
      <c r="V126" s="12"/>
      <c r="W126" s="12"/>
      <c r="X126" s="12"/>
      <c r="Y126" s="12"/>
    </row>
    <row r="127" spans="1:25" ht="25.5" x14ac:dyDescent="0.2">
      <c r="A127" s="14"/>
      <c r="B127" s="31"/>
      <c r="C127" s="17"/>
      <c r="D127" s="14"/>
      <c r="E127" s="14" t="s">
        <v>297</v>
      </c>
      <c r="F127" s="13" t="s">
        <v>96</v>
      </c>
      <c r="G127" s="14">
        <v>110000</v>
      </c>
      <c r="H127" s="23">
        <f t="shared" si="9"/>
        <v>220000</v>
      </c>
      <c r="I127" s="23" t="s">
        <v>34</v>
      </c>
      <c r="J127" s="28">
        <v>1000</v>
      </c>
      <c r="K127" s="99">
        <v>1.9900000000000001E-2</v>
      </c>
      <c r="L127" s="24">
        <v>22</v>
      </c>
      <c r="M127" s="156">
        <v>2.4299999999999999E-2</v>
      </c>
      <c r="N127" s="115">
        <f t="shared" si="6"/>
        <v>4378</v>
      </c>
      <c r="O127" s="128">
        <f t="shared" si="7"/>
        <v>5341.16</v>
      </c>
      <c r="P127" s="133" t="s">
        <v>534</v>
      </c>
      <c r="Q127" s="133" t="s">
        <v>535</v>
      </c>
      <c r="R127" s="133" t="s">
        <v>533</v>
      </c>
      <c r="S127" s="12" t="s">
        <v>622</v>
      </c>
      <c r="T127" s="12"/>
      <c r="U127" s="12"/>
      <c r="V127" s="12"/>
      <c r="W127" s="12"/>
      <c r="X127" s="12"/>
      <c r="Y127" s="12"/>
    </row>
    <row r="128" spans="1:25" ht="25.5" x14ac:dyDescent="0.2">
      <c r="A128" s="14"/>
      <c r="B128" s="31"/>
      <c r="C128" s="17"/>
      <c r="D128" s="14"/>
      <c r="E128" s="14" t="s">
        <v>298</v>
      </c>
      <c r="F128" s="13" t="s">
        <v>98</v>
      </c>
      <c r="G128" s="14">
        <v>109000</v>
      </c>
      <c r="H128" s="23">
        <f t="shared" si="9"/>
        <v>218000</v>
      </c>
      <c r="I128" s="23" t="s">
        <v>34</v>
      </c>
      <c r="J128" s="28">
        <v>2000</v>
      </c>
      <c r="K128" s="98">
        <v>1.43E-2</v>
      </c>
      <c r="L128" s="24">
        <v>22</v>
      </c>
      <c r="M128" s="116">
        <v>1.7399999999999999E-2</v>
      </c>
      <c r="N128" s="115">
        <f t="shared" si="6"/>
        <v>3117.4</v>
      </c>
      <c r="O128" s="128">
        <f t="shared" si="7"/>
        <v>3803.2280000000001</v>
      </c>
      <c r="P128" s="133" t="s">
        <v>536</v>
      </c>
      <c r="Q128" s="133" t="s">
        <v>537</v>
      </c>
      <c r="R128" s="133" t="s">
        <v>483</v>
      </c>
      <c r="S128" s="12" t="s">
        <v>622</v>
      </c>
      <c r="T128" s="12"/>
      <c r="U128" s="12"/>
      <c r="V128" s="12"/>
      <c r="W128" s="12"/>
      <c r="X128" s="12"/>
      <c r="Y128" s="12"/>
    </row>
    <row r="129" spans="1:25" x14ac:dyDescent="0.2">
      <c r="A129" s="14"/>
      <c r="B129" s="34"/>
      <c r="C129" s="35"/>
      <c r="D129" s="37"/>
      <c r="E129" s="37"/>
      <c r="F129" s="36"/>
      <c r="G129" s="37"/>
      <c r="H129" s="23"/>
      <c r="I129" s="38"/>
      <c r="J129" s="57"/>
      <c r="K129" s="100"/>
      <c r="L129" s="39"/>
      <c r="M129" s="117"/>
      <c r="N129" s="115">
        <f>SUM(N124:N128)</f>
        <v>29388.2</v>
      </c>
      <c r="O129" s="115">
        <f>SUM(O124:O128)</f>
        <v>35853.603999999999</v>
      </c>
      <c r="P129" s="134"/>
      <c r="Q129" s="134"/>
      <c r="R129" s="134"/>
      <c r="S129" s="12" t="s">
        <v>622</v>
      </c>
      <c r="T129" s="12"/>
      <c r="U129" s="12"/>
      <c r="V129" s="12"/>
      <c r="W129" s="12"/>
      <c r="X129" s="12"/>
      <c r="Y129" s="12"/>
    </row>
    <row r="130" spans="1:25" ht="76.5" x14ac:dyDescent="0.2">
      <c r="A130" s="14"/>
      <c r="B130" s="31"/>
      <c r="C130" s="17"/>
      <c r="D130" s="14"/>
      <c r="E130" s="14" t="s">
        <v>296</v>
      </c>
      <c r="F130" s="13" t="s">
        <v>397</v>
      </c>
      <c r="G130" s="14">
        <v>600000</v>
      </c>
      <c r="H130" s="23">
        <f t="shared" si="9"/>
        <v>1200000</v>
      </c>
      <c r="I130" s="23" t="s">
        <v>34</v>
      </c>
      <c r="J130" s="28">
        <v>4000</v>
      </c>
      <c r="K130" s="99">
        <v>3.2000000000000001E-2</v>
      </c>
      <c r="L130" s="24">
        <v>22</v>
      </c>
      <c r="M130" s="116">
        <v>3.9E-2</v>
      </c>
      <c r="N130" s="115">
        <f t="shared" si="6"/>
        <v>38400</v>
      </c>
      <c r="O130" s="128">
        <f t="shared" si="7"/>
        <v>46848</v>
      </c>
      <c r="P130" s="133" t="s">
        <v>617</v>
      </c>
      <c r="Q130" s="133" t="s">
        <v>538</v>
      </c>
      <c r="R130" s="133" t="s">
        <v>483</v>
      </c>
      <c r="S130" s="12" t="s">
        <v>622</v>
      </c>
      <c r="T130" s="12"/>
      <c r="U130" s="12"/>
      <c r="V130" s="12"/>
      <c r="W130" s="12"/>
      <c r="X130" s="12"/>
      <c r="Y130" s="12"/>
    </row>
    <row r="131" spans="1:25" ht="25.5" x14ac:dyDescent="0.2">
      <c r="A131" s="14"/>
      <c r="B131" s="31"/>
      <c r="C131" s="17"/>
      <c r="D131" s="14"/>
      <c r="E131" s="14" t="s">
        <v>299</v>
      </c>
      <c r="F131" s="13" t="s">
        <v>100</v>
      </c>
      <c r="G131" s="14">
        <v>21000</v>
      </c>
      <c r="H131" s="23">
        <f t="shared" si="9"/>
        <v>42000</v>
      </c>
      <c r="I131" s="23" t="s">
        <v>34</v>
      </c>
      <c r="J131" s="28">
        <v>500</v>
      </c>
      <c r="K131" s="99">
        <v>1.6999999999999998E-2</v>
      </c>
      <c r="L131" s="24">
        <v>22</v>
      </c>
      <c r="M131" s="116">
        <v>2.07E-2</v>
      </c>
      <c r="N131" s="115">
        <f t="shared" si="6"/>
        <v>713.99999999999989</v>
      </c>
      <c r="O131" s="128">
        <f t="shared" si="7"/>
        <v>871.07999999999981</v>
      </c>
      <c r="P131" s="133" t="s">
        <v>539</v>
      </c>
      <c r="Q131" s="133" t="s">
        <v>540</v>
      </c>
      <c r="R131" s="133" t="s">
        <v>541</v>
      </c>
      <c r="S131" s="12" t="s">
        <v>622</v>
      </c>
      <c r="T131" s="12"/>
      <c r="U131" s="12"/>
      <c r="V131" s="12"/>
      <c r="W131" s="12"/>
      <c r="X131" s="12"/>
      <c r="Y131" s="12"/>
    </row>
    <row r="132" spans="1:25" x14ac:dyDescent="0.2">
      <c r="A132" s="14"/>
      <c r="B132" s="35"/>
      <c r="C132" s="35"/>
      <c r="D132" s="37"/>
      <c r="E132" s="37"/>
      <c r="F132" s="36" t="s">
        <v>236</v>
      </c>
      <c r="G132" s="37"/>
      <c r="H132" s="23"/>
      <c r="I132" s="38"/>
      <c r="J132" s="57"/>
      <c r="K132" s="103"/>
      <c r="L132" s="39"/>
      <c r="M132" s="117"/>
      <c r="N132" s="115">
        <f>SUM(N130:N131)</f>
        <v>39114</v>
      </c>
      <c r="O132" s="115">
        <f>SUM(O130:O131)</f>
        <v>47719.08</v>
      </c>
      <c r="P132" s="134"/>
      <c r="Q132" s="134"/>
      <c r="R132" s="134"/>
      <c r="S132" s="12" t="s">
        <v>622</v>
      </c>
      <c r="T132" s="12"/>
      <c r="U132" s="12"/>
      <c r="V132" s="12"/>
      <c r="W132" s="12"/>
      <c r="X132" s="12"/>
      <c r="Y132" s="12"/>
    </row>
    <row r="133" spans="1:25" ht="63.75" x14ac:dyDescent="0.2">
      <c r="A133" s="14"/>
      <c r="B133" s="17"/>
      <c r="C133" s="17"/>
      <c r="D133" s="14"/>
      <c r="E133" s="14"/>
      <c r="F133" s="83" t="s">
        <v>391</v>
      </c>
      <c r="G133" s="14">
        <v>1500</v>
      </c>
      <c r="H133" s="23">
        <f t="shared" si="9"/>
        <v>3000</v>
      </c>
      <c r="I133" s="23" t="s">
        <v>34</v>
      </c>
      <c r="J133" s="28">
        <v>500</v>
      </c>
      <c r="K133" s="99">
        <v>0.25380000000000003</v>
      </c>
      <c r="L133" s="24">
        <v>22</v>
      </c>
      <c r="M133" s="116">
        <v>0.30959999999999999</v>
      </c>
      <c r="N133" s="115">
        <f t="shared" si="6"/>
        <v>761.40000000000009</v>
      </c>
      <c r="O133" s="128">
        <f t="shared" si="7"/>
        <v>928.90800000000013</v>
      </c>
      <c r="P133" s="133" t="s">
        <v>618</v>
      </c>
      <c r="Q133" s="133" t="s">
        <v>542</v>
      </c>
      <c r="R133" s="133" t="s">
        <v>483</v>
      </c>
      <c r="S133" s="12" t="s">
        <v>622</v>
      </c>
      <c r="T133" s="12"/>
      <c r="U133" s="12"/>
      <c r="V133" s="12"/>
      <c r="W133" s="12"/>
      <c r="X133" s="12"/>
      <c r="Y133" s="12"/>
    </row>
    <row r="134" spans="1:25" ht="51" x14ac:dyDescent="0.2">
      <c r="A134" s="14"/>
      <c r="B134" s="17"/>
      <c r="C134" s="17"/>
      <c r="D134" s="14"/>
      <c r="E134" s="14"/>
      <c r="F134" s="83" t="s">
        <v>392</v>
      </c>
      <c r="G134" s="14">
        <v>2500</v>
      </c>
      <c r="H134" s="23">
        <f t="shared" si="9"/>
        <v>5000</v>
      </c>
      <c r="I134" s="23" t="s">
        <v>34</v>
      </c>
      <c r="J134" s="28">
        <v>500</v>
      </c>
      <c r="K134" s="99">
        <v>0.18179999999999999</v>
      </c>
      <c r="L134" s="24">
        <v>22</v>
      </c>
      <c r="M134" s="116">
        <v>0.2218</v>
      </c>
      <c r="N134" s="115">
        <f t="shared" si="6"/>
        <v>909</v>
      </c>
      <c r="O134" s="128">
        <f t="shared" si="7"/>
        <v>1108.98</v>
      </c>
      <c r="P134" s="133" t="s">
        <v>619</v>
      </c>
      <c r="Q134" s="133" t="s">
        <v>543</v>
      </c>
      <c r="R134" s="133" t="s">
        <v>483</v>
      </c>
      <c r="S134" s="12" t="s">
        <v>622</v>
      </c>
      <c r="T134" s="12"/>
      <c r="U134" s="12"/>
      <c r="V134" s="12"/>
      <c r="W134" s="12"/>
      <c r="X134" s="12"/>
      <c r="Y134" s="12"/>
    </row>
    <row r="135" spans="1:25" ht="38.25" x14ac:dyDescent="0.2">
      <c r="A135" s="14"/>
      <c r="B135" s="17"/>
      <c r="C135" s="17"/>
      <c r="D135" s="14"/>
      <c r="E135" s="14"/>
      <c r="F135" s="13" t="s">
        <v>393</v>
      </c>
      <c r="G135" s="14">
        <v>2000</v>
      </c>
      <c r="H135" s="23">
        <f t="shared" si="9"/>
        <v>4000</v>
      </c>
      <c r="I135" s="23" t="s">
        <v>34</v>
      </c>
      <c r="J135" s="28">
        <v>100</v>
      </c>
      <c r="K135" s="99">
        <v>0.56110000000000004</v>
      </c>
      <c r="L135" s="24">
        <v>22</v>
      </c>
      <c r="M135" s="116">
        <v>0.6845</v>
      </c>
      <c r="N135" s="115">
        <f t="shared" si="6"/>
        <v>2244.4</v>
      </c>
      <c r="O135" s="128">
        <f t="shared" si="7"/>
        <v>2738.1680000000001</v>
      </c>
      <c r="P135" s="133" t="s">
        <v>544</v>
      </c>
      <c r="Q135" s="133" t="s">
        <v>545</v>
      </c>
      <c r="R135" s="133" t="s">
        <v>402</v>
      </c>
      <c r="S135" s="12" t="s">
        <v>622</v>
      </c>
      <c r="T135" s="12"/>
      <c r="U135" s="12"/>
      <c r="V135" s="12"/>
      <c r="W135" s="12"/>
      <c r="X135" s="12"/>
      <c r="Y135" s="12"/>
    </row>
    <row r="136" spans="1:25" x14ac:dyDescent="0.2">
      <c r="A136" s="14"/>
      <c r="B136" s="35"/>
      <c r="C136" s="35"/>
      <c r="D136" s="37"/>
      <c r="E136" s="37"/>
      <c r="F136" s="36"/>
      <c r="G136" s="37"/>
      <c r="H136" s="23"/>
      <c r="I136" s="38"/>
      <c r="J136" s="57"/>
      <c r="K136" s="103"/>
      <c r="L136" s="39"/>
      <c r="M136" s="117"/>
      <c r="N136" s="115">
        <f>SUM(N133:N135)</f>
        <v>3914.8</v>
      </c>
      <c r="O136" s="115">
        <f>SUM(O133:O135)</f>
        <v>4776.0560000000005</v>
      </c>
      <c r="P136" s="134"/>
      <c r="Q136" s="134"/>
      <c r="R136" s="134"/>
      <c r="S136" s="12" t="s">
        <v>622</v>
      </c>
      <c r="T136" s="12"/>
      <c r="U136" s="12"/>
      <c r="V136" s="12"/>
      <c r="W136" s="12"/>
      <c r="X136" s="12"/>
      <c r="Y136" s="12"/>
    </row>
    <row r="137" spans="1:25" ht="51" x14ac:dyDescent="0.2">
      <c r="A137" s="14"/>
      <c r="B137" s="31" t="s">
        <v>237</v>
      </c>
      <c r="C137" s="17"/>
      <c r="D137" s="17" t="s">
        <v>310</v>
      </c>
      <c r="E137" s="14" t="s">
        <v>300</v>
      </c>
      <c r="F137" s="13" t="s">
        <v>695</v>
      </c>
      <c r="G137" s="14">
        <v>8000</v>
      </c>
      <c r="H137" s="23">
        <f t="shared" si="9"/>
        <v>16000</v>
      </c>
      <c r="I137" s="23" t="s">
        <v>34</v>
      </c>
      <c r="J137" s="28"/>
      <c r="K137" s="99">
        <v>2.7980999999999998</v>
      </c>
      <c r="L137" s="24">
        <v>22</v>
      </c>
      <c r="M137" s="116">
        <v>3.4125999999999999</v>
      </c>
      <c r="N137" s="115">
        <f t="shared" si="6"/>
        <v>44769.599999999999</v>
      </c>
      <c r="O137" s="128">
        <f t="shared" si="7"/>
        <v>54618.911999999997</v>
      </c>
      <c r="P137" s="133"/>
      <c r="Q137" s="133" t="s">
        <v>696</v>
      </c>
      <c r="R137" s="133" t="s">
        <v>626</v>
      </c>
      <c r="S137" s="12" t="s">
        <v>697</v>
      </c>
      <c r="T137" s="12"/>
      <c r="U137" s="12"/>
      <c r="V137" s="12"/>
      <c r="W137" s="12"/>
      <c r="X137" s="12"/>
      <c r="Y137" s="12"/>
    </row>
    <row r="138" spans="1:25" x14ac:dyDescent="0.2">
      <c r="A138" s="14"/>
      <c r="B138" s="35"/>
      <c r="C138" s="35"/>
      <c r="D138" s="37"/>
      <c r="E138" s="37"/>
      <c r="F138" s="36" t="s">
        <v>250</v>
      </c>
      <c r="G138" s="37"/>
      <c r="H138" s="23"/>
      <c r="I138" s="38"/>
      <c r="J138" s="57"/>
      <c r="K138" s="103"/>
      <c r="L138" s="39"/>
      <c r="M138" s="117"/>
      <c r="N138" s="115">
        <f>SUM(N137)</f>
        <v>44769.599999999999</v>
      </c>
      <c r="O138" s="128">
        <f t="shared" si="7"/>
        <v>54618.911999999997</v>
      </c>
      <c r="P138" s="134"/>
      <c r="Q138" s="134"/>
      <c r="R138" s="134"/>
      <c r="S138" s="12"/>
      <c r="T138" s="12"/>
      <c r="U138" s="12"/>
      <c r="V138" s="12"/>
      <c r="W138" s="12"/>
      <c r="X138" s="12"/>
      <c r="Y138" s="12"/>
    </row>
    <row r="139" spans="1:25" s="12" customFormat="1" ht="48" x14ac:dyDescent="0.2">
      <c r="A139" s="67"/>
      <c r="B139" s="68" t="s">
        <v>227</v>
      </c>
      <c r="C139" s="67"/>
      <c r="D139" s="67"/>
      <c r="E139" s="55" t="s">
        <v>339</v>
      </c>
      <c r="F139" s="86" t="s">
        <v>704</v>
      </c>
      <c r="G139" s="55">
        <v>16000</v>
      </c>
      <c r="H139" s="23">
        <f t="shared" si="9"/>
        <v>32000</v>
      </c>
      <c r="I139" s="23" t="s">
        <v>34</v>
      </c>
      <c r="J139" s="56"/>
      <c r="K139" s="105">
        <v>2.3199999999999998</v>
      </c>
      <c r="L139" s="67">
        <v>22</v>
      </c>
      <c r="M139" s="119">
        <v>2.8304</v>
      </c>
      <c r="N139" s="115">
        <f t="shared" si="6"/>
        <v>74240</v>
      </c>
      <c r="O139" s="128">
        <f t="shared" si="7"/>
        <v>90572.800000000003</v>
      </c>
      <c r="P139" s="136"/>
      <c r="Q139" s="136" t="s">
        <v>706</v>
      </c>
      <c r="R139" s="136" t="s">
        <v>707</v>
      </c>
      <c r="S139" s="12" t="s">
        <v>705</v>
      </c>
      <c r="T139" s="12" t="s">
        <v>708</v>
      </c>
    </row>
    <row r="140" spans="1:25" x14ac:dyDescent="0.2">
      <c r="A140" s="14"/>
      <c r="B140" s="35"/>
      <c r="C140" s="35"/>
      <c r="D140" s="37"/>
      <c r="E140" s="37"/>
      <c r="F140" s="36" t="s">
        <v>251</v>
      </c>
      <c r="G140" s="37"/>
      <c r="H140" s="23"/>
      <c r="I140" s="38"/>
      <c r="J140" s="57"/>
      <c r="K140" s="103"/>
      <c r="L140" s="39"/>
      <c r="M140" s="117"/>
      <c r="N140" s="115">
        <f>SUM(N139)</f>
        <v>74240</v>
      </c>
      <c r="O140" s="128">
        <f t="shared" si="7"/>
        <v>90572.800000000003</v>
      </c>
      <c r="P140" s="134"/>
      <c r="Q140" s="134"/>
      <c r="R140" s="134"/>
      <c r="S140" s="12"/>
      <c r="T140" s="12"/>
      <c r="U140" s="12"/>
      <c r="V140" s="12"/>
      <c r="W140" s="12"/>
      <c r="X140" s="12"/>
      <c r="Y140" s="12"/>
    </row>
    <row r="141" spans="1:25" ht="114.75" x14ac:dyDescent="0.2">
      <c r="A141" s="14"/>
      <c r="B141" s="31" t="s">
        <v>238</v>
      </c>
      <c r="C141" s="17"/>
      <c r="D141" s="14"/>
      <c r="E141" s="14" t="s">
        <v>301</v>
      </c>
      <c r="F141" s="13" t="s">
        <v>126</v>
      </c>
      <c r="G141" s="14">
        <v>140</v>
      </c>
      <c r="H141" s="23">
        <f t="shared" si="9"/>
        <v>280</v>
      </c>
      <c r="I141" s="23" t="s">
        <v>34</v>
      </c>
      <c r="J141" s="28"/>
      <c r="K141" s="99">
        <v>1.2278</v>
      </c>
      <c r="L141" s="24">
        <v>22</v>
      </c>
      <c r="M141" s="116">
        <v>1.4979</v>
      </c>
      <c r="N141" s="115">
        <f t="shared" si="6"/>
        <v>343.78399999999999</v>
      </c>
      <c r="O141" s="128">
        <f t="shared" si="7"/>
        <v>419.41647999999998</v>
      </c>
      <c r="P141" s="133"/>
      <c r="Q141" s="133" t="s">
        <v>699</v>
      </c>
      <c r="R141" s="133" t="s">
        <v>698</v>
      </c>
      <c r="S141" s="12" t="s">
        <v>700</v>
      </c>
      <c r="T141" s="12"/>
      <c r="U141" s="12"/>
      <c r="V141" s="12"/>
      <c r="W141" s="12"/>
      <c r="X141" s="12"/>
      <c r="Y141" s="12"/>
    </row>
    <row r="142" spans="1:25" x14ac:dyDescent="0.2">
      <c r="A142" s="14"/>
      <c r="B142" s="35"/>
      <c r="C142" s="35"/>
      <c r="D142" s="37"/>
      <c r="E142" s="37"/>
      <c r="F142" s="36" t="s">
        <v>252</v>
      </c>
      <c r="G142" s="37"/>
      <c r="H142" s="23"/>
      <c r="I142" s="38"/>
      <c r="J142" s="57"/>
      <c r="K142" s="103"/>
      <c r="L142" s="39"/>
      <c r="M142" s="117"/>
      <c r="N142" s="115">
        <f>SUM(N141)</f>
        <v>343.78399999999999</v>
      </c>
      <c r="O142" s="128">
        <f t="shared" si="7"/>
        <v>419.41647999999998</v>
      </c>
      <c r="P142" s="134"/>
      <c r="Q142" s="134"/>
      <c r="R142" s="134"/>
      <c r="S142" s="12"/>
      <c r="T142" s="12"/>
      <c r="U142" s="12"/>
      <c r="V142" s="12"/>
      <c r="W142" s="12"/>
      <c r="X142" s="12"/>
      <c r="Y142" s="12"/>
    </row>
    <row r="143" spans="1:25" ht="51" x14ac:dyDescent="0.2">
      <c r="A143" s="14"/>
      <c r="B143" s="31" t="s">
        <v>239</v>
      </c>
      <c r="C143" s="17"/>
      <c r="D143" s="14"/>
      <c r="E143" s="14" t="s">
        <v>302</v>
      </c>
      <c r="F143" s="13" t="s">
        <v>58</v>
      </c>
      <c r="G143" s="14">
        <v>1000</v>
      </c>
      <c r="H143" s="23">
        <f t="shared" si="9"/>
        <v>2000</v>
      </c>
      <c r="I143" s="23" t="s">
        <v>34</v>
      </c>
      <c r="J143" s="28">
        <v>1000</v>
      </c>
      <c r="K143" s="101">
        <v>2.4999999999999998E-2</v>
      </c>
      <c r="L143" s="24">
        <v>22</v>
      </c>
      <c r="M143" s="116">
        <v>3.0499999999999999E-2</v>
      </c>
      <c r="N143" s="115">
        <f t="shared" si="6"/>
        <v>49.999999999999993</v>
      </c>
      <c r="O143" s="128">
        <f t="shared" si="7"/>
        <v>60.999999999999993</v>
      </c>
      <c r="P143" s="133" t="s">
        <v>620</v>
      </c>
      <c r="Q143" s="133" t="s">
        <v>546</v>
      </c>
      <c r="R143" s="133" t="s">
        <v>432</v>
      </c>
      <c r="S143" s="12" t="s">
        <v>622</v>
      </c>
      <c r="T143" s="12"/>
      <c r="U143" s="12"/>
      <c r="V143" s="12"/>
      <c r="W143" s="12"/>
      <c r="X143" s="12"/>
      <c r="Y143" s="12"/>
    </row>
    <row r="144" spans="1:25" x14ac:dyDescent="0.2">
      <c r="A144" s="14"/>
      <c r="B144" s="35"/>
      <c r="C144" s="35"/>
      <c r="D144" s="37"/>
      <c r="E144" s="37"/>
      <c r="F144" s="36" t="s">
        <v>312</v>
      </c>
      <c r="G144" s="37"/>
      <c r="H144" s="23"/>
      <c r="I144" s="38"/>
      <c r="J144" s="57"/>
      <c r="K144" s="103"/>
      <c r="L144" s="39"/>
      <c r="M144" s="117"/>
      <c r="N144" s="115">
        <f>SUM(N143)</f>
        <v>49.999999999999993</v>
      </c>
      <c r="O144" s="128">
        <f t="shared" si="7"/>
        <v>60.999999999999993</v>
      </c>
      <c r="P144" s="134"/>
      <c r="Q144" s="134"/>
      <c r="R144" s="134"/>
      <c r="S144" s="12" t="s">
        <v>622</v>
      </c>
      <c r="T144" s="12"/>
      <c r="U144" s="12"/>
      <c r="V144" s="12"/>
      <c r="W144" s="12"/>
      <c r="X144" s="12"/>
      <c r="Y144" s="12"/>
    </row>
    <row r="145" spans="1:25" ht="76.5" x14ac:dyDescent="0.2">
      <c r="A145" s="14"/>
      <c r="B145" s="31" t="s">
        <v>240</v>
      </c>
      <c r="C145" s="17"/>
      <c r="D145" s="14"/>
      <c r="E145" s="14" t="s">
        <v>303</v>
      </c>
      <c r="F145" s="13" t="s">
        <v>60</v>
      </c>
      <c r="G145" s="14">
        <v>20</v>
      </c>
      <c r="H145" s="23">
        <f t="shared" si="9"/>
        <v>40</v>
      </c>
      <c r="I145" s="23" t="s">
        <v>34</v>
      </c>
      <c r="J145" s="28">
        <v>1</v>
      </c>
      <c r="K145" s="99">
        <v>25.57</v>
      </c>
      <c r="L145" s="24">
        <v>22</v>
      </c>
      <c r="M145" s="116">
        <v>31.195399999999999</v>
      </c>
      <c r="N145" s="115">
        <f t="shared" si="6"/>
        <v>1022.8</v>
      </c>
      <c r="O145" s="128">
        <f t="shared" si="7"/>
        <v>1247.8159999999998</v>
      </c>
      <c r="P145" s="133" t="s">
        <v>547</v>
      </c>
      <c r="Q145" s="133" t="s">
        <v>548</v>
      </c>
      <c r="R145" s="133" t="s">
        <v>432</v>
      </c>
      <c r="S145" s="12" t="s">
        <v>622</v>
      </c>
      <c r="T145" s="12"/>
      <c r="U145" s="12"/>
      <c r="V145" s="12"/>
      <c r="W145" s="12"/>
      <c r="X145" s="12"/>
      <c r="Y145" s="12"/>
    </row>
    <row r="146" spans="1:25" x14ac:dyDescent="0.2">
      <c r="A146" s="14"/>
      <c r="B146" s="35"/>
      <c r="C146" s="35"/>
      <c r="D146" s="37"/>
      <c r="E146" s="37"/>
      <c r="F146" s="36" t="s">
        <v>313</v>
      </c>
      <c r="G146" s="37"/>
      <c r="H146" s="23"/>
      <c r="I146" s="38"/>
      <c r="J146" s="57"/>
      <c r="K146" s="103"/>
      <c r="L146" s="39"/>
      <c r="M146" s="117"/>
      <c r="N146" s="115">
        <f>SUM(N145)</f>
        <v>1022.8</v>
      </c>
      <c r="O146" s="128">
        <f t="shared" si="7"/>
        <v>1247.8159999999998</v>
      </c>
      <c r="P146" s="134"/>
      <c r="Q146" s="134"/>
      <c r="R146" s="134"/>
      <c r="S146" s="12" t="s">
        <v>622</v>
      </c>
      <c r="T146" s="12"/>
      <c r="U146" s="12"/>
      <c r="V146" s="12"/>
      <c r="W146" s="12"/>
      <c r="X146" s="12"/>
      <c r="Y146" s="12"/>
    </row>
    <row r="147" spans="1:25" ht="25.5" x14ac:dyDescent="0.2">
      <c r="A147" s="14"/>
      <c r="B147" s="31" t="s">
        <v>241</v>
      </c>
      <c r="C147" s="17"/>
      <c r="D147" s="14"/>
      <c r="E147" s="14" t="s">
        <v>306</v>
      </c>
      <c r="F147" s="13" t="s">
        <v>70</v>
      </c>
      <c r="G147" s="14">
        <v>70</v>
      </c>
      <c r="H147" s="23">
        <f t="shared" si="9"/>
        <v>140</v>
      </c>
      <c r="I147" s="23" t="s">
        <v>34</v>
      </c>
      <c r="J147" s="28">
        <v>1</v>
      </c>
      <c r="K147" s="99">
        <v>28.7</v>
      </c>
      <c r="L147" s="24">
        <v>22</v>
      </c>
      <c r="M147" s="116">
        <v>35.014000000000003</v>
      </c>
      <c r="N147" s="115">
        <f t="shared" si="6"/>
        <v>4018</v>
      </c>
      <c r="O147" s="128">
        <f t="shared" si="7"/>
        <v>4901.96</v>
      </c>
      <c r="P147" s="133" t="s">
        <v>549</v>
      </c>
      <c r="Q147" s="133" t="s">
        <v>550</v>
      </c>
      <c r="R147" s="133" t="s">
        <v>432</v>
      </c>
      <c r="S147" s="12" t="s">
        <v>622</v>
      </c>
      <c r="T147" s="12"/>
      <c r="U147" s="12"/>
      <c r="V147" s="12"/>
      <c r="W147" s="12"/>
      <c r="X147" s="12"/>
      <c r="Y147" s="12"/>
    </row>
    <row r="148" spans="1:25" x14ac:dyDescent="0.2">
      <c r="A148" s="14"/>
      <c r="B148" s="35"/>
      <c r="C148" s="35"/>
      <c r="D148" s="37"/>
      <c r="E148" s="37"/>
      <c r="F148" s="36" t="s">
        <v>314</v>
      </c>
      <c r="G148" s="37"/>
      <c r="H148" s="23"/>
      <c r="I148" s="38"/>
      <c r="J148" s="57"/>
      <c r="K148" s="103"/>
      <c r="L148" s="39"/>
      <c r="M148" s="117"/>
      <c r="N148" s="115">
        <f>SUM(N147)</f>
        <v>4018</v>
      </c>
      <c r="O148" s="128">
        <f t="shared" si="7"/>
        <v>4901.96</v>
      </c>
      <c r="P148" s="134"/>
      <c r="Q148" s="134"/>
      <c r="R148" s="134"/>
      <c r="S148" s="12" t="s">
        <v>622</v>
      </c>
      <c r="T148" s="12"/>
      <c r="U148" s="12"/>
      <c r="V148" s="12"/>
      <c r="W148" s="12"/>
      <c r="X148" s="12"/>
      <c r="Y148" s="12"/>
    </row>
    <row r="149" spans="1:25" ht="25.5" x14ac:dyDescent="0.2">
      <c r="A149" s="14"/>
      <c r="B149" s="31" t="s">
        <v>242</v>
      </c>
      <c r="C149" s="17"/>
      <c r="D149" s="14"/>
      <c r="E149" s="14" t="s">
        <v>307</v>
      </c>
      <c r="F149" s="13" t="s">
        <v>77</v>
      </c>
      <c r="G149" s="14">
        <v>240000</v>
      </c>
      <c r="H149" s="23">
        <f t="shared" si="9"/>
        <v>480000</v>
      </c>
      <c r="I149" s="23" t="s">
        <v>34</v>
      </c>
      <c r="J149" s="28">
        <v>500</v>
      </c>
      <c r="K149" s="99">
        <v>6.2100000000000002E-2</v>
      </c>
      <c r="L149" s="24">
        <v>22</v>
      </c>
      <c r="M149" s="116">
        <v>7.5800000000000006E-2</v>
      </c>
      <c r="N149" s="115">
        <f t="shared" si="6"/>
        <v>29808</v>
      </c>
      <c r="O149" s="128">
        <f t="shared" si="7"/>
        <v>36365.760000000002</v>
      </c>
      <c r="P149" s="133" t="s">
        <v>551</v>
      </c>
      <c r="Q149" s="133" t="s">
        <v>552</v>
      </c>
      <c r="R149" s="133" t="s">
        <v>432</v>
      </c>
      <c r="S149" s="12" t="s">
        <v>622</v>
      </c>
      <c r="T149" s="12"/>
      <c r="U149" s="12"/>
      <c r="V149" s="12"/>
      <c r="W149" s="12"/>
      <c r="X149" s="12"/>
      <c r="Y149" s="12"/>
    </row>
    <row r="150" spans="1:25" x14ac:dyDescent="0.2">
      <c r="A150" s="14"/>
      <c r="B150" s="35"/>
      <c r="C150" s="35"/>
      <c r="D150" s="37"/>
      <c r="E150" s="37"/>
      <c r="F150" s="36" t="s">
        <v>315</v>
      </c>
      <c r="G150" s="37"/>
      <c r="H150" s="23"/>
      <c r="I150" s="38"/>
      <c r="J150" s="57"/>
      <c r="K150" s="103"/>
      <c r="L150" s="39"/>
      <c r="M150" s="117"/>
      <c r="N150" s="115">
        <f>SUM(N149)</f>
        <v>29808</v>
      </c>
      <c r="O150" s="128">
        <f t="shared" si="7"/>
        <v>36365.760000000002</v>
      </c>
      <c r="P150" s="135"/>
      <c r="Q150" s="134"/>
      <c r="R150" s="134"/>
      <c r="S150" s="12" t="s">
        <v>622</v>
      </c>
      <c r="T150" s="12"/>
      <c r="U150" s="12"/>
      <c r="V150" s="12"/>
      <c r="W150" s="12"/>
      <c r="X150" s="12"/>
      <c r="Y150" s="12"/>
    </row>
    <row r="151" spans="1:25" ht="51" x14ac:dyDescent="0.2">
      <c r="A151" s="14"/>
      <c r="B151" s="31" t="s">
        <v>243</v>
      </c>
      <c r="C151" s="17"/>
      <c r="D151" s="14"/>
      <c r="E151" s="14"/>
      <c r="F151" s="13" t="s">
        <v>355</v>
      </c>
      <c r="G151" s="14">
        <v>40000</v>
      </c>
      <c r="H151" s="23">
        <f t="shared" si="9"/>
        <v>80000</v>
      </c>
      <c r="I151" s="23" t="s">
        <v>34</v>
      </c>
      <c r="J151" s="28">
        <v>100</v>
      </c>
      <c r="K151" s="137">
        <f>19.5/J151</f>
        <v>0.19500000000000001</v>
      </c>
      <c r="L151" s="24">
        <v>22</v>
      </c>
      <c r="M151" s="17">
        <f>K151*1.22</f>
        <v>0.2379</v>
      </c>
      <c r="N151" s="115">
        <f t="shared" si="6"/>
        <v>15600</v>
      </c>
      <c r="O151" s="128">
        <f t="shared" si="7"/>
        <v>19032</v>
      </c>
      <c r="P151" s="140" t="s">
        <v>632</v>
      </c>
      <c r="Q151" s="24" t="s">
        <v>633</v>
      </c>
      <c r="R151" s="17" t="s">
        <v>634</v>
      </c>
      <c r="S151" s="12" t="s">
        <v>635</v>
      </c>
      <c r="T151" s="12"/>
      <c r="U151" s="12"/>
      <c r="V151" s="12"/>
      <c r="W151" s="12"/>
    </row>
    <row r="152" spans="1:25" x14ac:dyDescent="0.2">
      <c r="A152" s="14"/>
      <c r="B152" s="31"/>
      <c r="C152" s="17"/>
      <c r="D152" s="14"/>
      <c r="E152" s="14" t="s">
        <v>308</v>
      </c>
      <c r="F152" s="13" t="s">
        <v>78</v>
      </c>
      <c r="G152" s="14">
        <v>30000</v>
      </c>
      <c r="H152" s="23">
        <f t="shared" si="9"/>
        <v>60000</v>
      </c>
      <c r="I152" s="23" t="s">
        <v>34</v>
      </c>
      <c r="J152" s="28">
        <v>200</v>
      </c>
      <c r="K152" s="137">
        <f>39/J152</f>
        <v>0.19500000000000001</v>
      </c>
      <c r="L152" s="24">
        <v>22</v>
      </c>
      <c r="M152" s="17">
        <f t="shared" ref="M152:M153" si="10">K152*1.22</f>
        <v>0.2379</v>
      </c>
      <c r="N152" s="115">
        <f t="shared" si="6"/>
        <v>11700</v>
      </c>
      <c r="O152" s="128">
        <f t="shared" si="7"/>
        <v>14274</v>
      </c>
      <c r="P152" s="140" t="s">
        <v>636</v>
      </c>
      <c r="Q152" s="24" t="s">
        <v>637</v>
      </c>
      <c r="R152" s="17" t="s">
        <v>634</v>
      </c>
      <c r="S152" s="12" t="s">
        <v>635</v>
      </c>
      <c r="T152" s="12"/>
      <c r="U152" s="12"/>
      <c r="V152" s="12"/>
      <c r="W152" s="12"/>
    </row>
    <row r="153" spans="1:25" x14ac:dyDescent="0.2">
      <c r="A153" s="14"/>
      <c r="B153" s="31"/>
      <c r="C153" s="17"/>
      <c r="D153" s="14"/>
      <c r="E153" s="14"/>
      <c r="F153" s="13" t="s">
        <v>356</v>
      </c>
      <c r="G153" s="14">
        <v>2000</v>
      </c>
      <c r="H153" s="23">
        <f t="shared" si="9"/>
        <v>4000</v>
      </c>
      <c r="I153" s="23" t="s">
        <v>34</v>
      </c>
      <c r="J153" s="28">
        <v>200</v>
      </c>
      <c r="K153" s="137">
        <f>24.203/J153</f>
        <v>0.121015</v>
      </c>
      <c r="L153" s="24">
        <v>22</v>
      </c>
      <c r="M153" s="17">
        <f t="shared" si="10"/>
        <v>0.1476383</v>
      </c>
      <c r="N153" s="115">
        <f t="shared" si="6"/>
        <v>484.06</v>
      </c>
      <c r="O153" s="128">
        <f t="shared" si="7"/>
        <v>590.55319999999995</v>
      </c>
      <c r="P153" s="140" t="s">
        <v>638</v>
      </c>
      <c r="Q153" s="139">
        <v>727111</v>
      </c>
      <c r="R153" s="17" t="s">
        <v>639</v>
      </c>
      <c r="S153" s="12" t="s">
        <v>635</v>
      </c>
      <c r="T153" s="12"/>
      <c r="U153" s="12"/>
      <c r="V153" s="12"/>
      <c r="W153" s="12"/>
    </row>
    <row r="154" spans="1:25" x14ac:dyDescent="0.2">
      <c r="A154" s="14"/>
      <c r="B154" s="35"/>
      <c r="C154" s="35"/>
      <c r="D154" s="37"/>
      <c r="E154" s="37"/>
      <c r="F154" s="36" t="s">
        <v>316</v>
      </c>
      <c r="G154" s="37"/>
      <c r="H154" s="23"/>
      <c r="I154" s="38"/>
      <c r="J154" s="57"/>
      <c r="K154" s="138"/>
      <c r="L154" s="39"/>
      <c r="M154" s="35"/>
      <c r="N154" s="115">
        <f>SUM(N151:N153)</f>
        <v>27784.06</v>
      </c>
      <c r="O154" s="128">
        <f t="shared" si="7"/>
        <v>33896.553200000002</v>
      </c>
      <c r="P154" s="92"/>
      <c r="Q154" s="39"/>
      <c r="R154" s="35"/>
      <c r="S154" s="12" t="s">
        <v>635</v>
      </c>
      <c r="T154" s="12"/>
      <c r="U154" s="12"/>
      <c r="V154" s="12"/>
      <c r="W154" s="12"/>
    </row>
    <row r="155" spans="1:25" ht="51" x14ac:dyDescent="0.2">
      <c r="A155" s="14"/>
      <c r="B155" s="31" t="s">
        <v>243</v>
      </c>
      <c r="C155" s="17"/>
      <c r="D155" s="14"/>
      <c r="E155" s="14"/>
      <c r="F155" s="13" t="s">
        <v>355</v>
      </c>
      <c r="G155" s="14">
        <v>40000</v>
      </c>
      <c r="H155" s="23">
        <f t="shared" si="9"/>
        <v>80000</v>
      </c>
      <c r="I155" s="23" t="s">
        <v>34</v>
      </c>
      <c r="J155" s="28">
        <v>100</v>
      </c>
      <c r="K155" s="99">
        <v>0.12789999999999999</v>
      </c>
      <c r="L155" s="24">
        <v>22</v>
      </c>
      <c r="M155" s="116">
        <v>0.156</v>
      </c>
      <c r="N155" s="115">
        <f t="shared" si="6"/>
        <v>10231.999999999998</v>
      </c>
      <c r="O155" s="128">
        <f t="shared" si="7"/>
        <v>12483.039999999997</v>
      </c>
      <c r="P155" s="132" t="s">
        <v>553</v>
      </c>
      <c r="Q155" s="133" t="s">
        <v>554</v>
      </c>
      <c r="R155" s="133" t="s">
        <v>555</v>
      </c>
      <c r="S155" s="12" t="s">
        <v>622</v>
      </c>
      <c r="T155" s="12"/>
      <c r="U155" s="12"/>
      <c r="V155" s="12"/>
      <c r="W155" s="12"/>
      <c r="X155" s="12"/>
      <c r="Y155" s="12"/>
    </row>
    <row r="156" spans="1:25" x14ac:dyDescent="0.2">
      <c r="A156" s="14"/>
      <c r="B156" s="31"/>
      <c r="C156" s="17"/>
      <c r="D156" s="14"/>
      <c r="E156" s="14" t="s">
        <v>308</v>
      </c>
      <c r="F156" s="13" t="s">
        <v>78</v>
      </c>
      <c r="G156" s="14">
        <v>30000</v>
      </c>
      <c r="H156" s="23">
        <f t="shared" si="9"/>
        <v>60000</v>
      </c>
      <c r="I156" s="23" t="s">
        <v>34</v>
      </c>
      <c r="J156" s="28"/>
      <c r="K156" s="99"/>
      <c r="L156" s="24"/>
      <c r="M156" s="116"/>
      <c r="N156" s="115">
        <f>SUM(N155)</f>
        <v>10231.999999999998</v>
      </c>
      <c r="O156" s="128">
        <f t="shared" si="7"/>
        <v>12483.039999999997</v>
      </c>
      <c r="P156" s="133"/>
      <c r="Q156" s="133"/>
      <c r="R156" s="133"/>
      <c r="S156" s="12" t="s">
        <v>622</v>
      </c>
      <c r="T156" s="12"/>
      <c r="U156" s="12"/>
      <c r="V156" s="12"/>
      <c r="W156" s="12"/>
      <c r="X156" s="12"/>
      <c r="Y156" s="12"/>
    </row>
    <row r="157" spans="1:25" ht="25.5" x14ac:dyDescent="0.2">
      <c r="A157" s="14"/>
      <c r="B157" s="31"/>
      <c r="C157" s="17"/>
      <c r="D157" s="14"/>
      <c r="E157" s="14"/>
      <c r="F157" s="13" t="s">
        <v>356</v>
      </c>
      <c r="G157" s="14">
        <v>2000</v>
      </c>
      <c r="H157" s="23">
        <f t="shared" si="9"/>
        <v>4000</v>
      </c>
      <c r="I157" s="23" t="s">
        <v>34</v>
      </c>
      <c r="J157" s="28">
        <v>200</v>
      </c>
      <c r="K157" s="99">
        <v>0.21619999999999998</v>
      </c>
      <c r="L157" s="24">
        <v>22</v>
      </c>
      <c r="M157" s="116">
        <v>0.26379999999999998</v>
      </c>
      <c r="N157" s="115">
        <f t="shared" si="6"/>
        <v>864.8</v>
      </c>
      <c r="O157" s="128">
        <f t="shared" si="7"/>
        <v>1055.0559999999998</v>
      </c>
      <c r="P157" s="133" t="s">
        <v>556</v>
      </c>
      <c r="Q157" s="133" t="s">
        <v>557</v>
      </c>
      <c r="R157" s="133" t="s">
        <v>558</v>
      </c>
      <c r="S157" s="12" t="s">
        <v>622</v>
      </c>
      <c r="T157" s="12"/>
      <c r="U157" s="12"/>
      <c r="V157" s="12"/>
      <c r="W157" s="12"/>
      <c r="X157" s="12"/>
      <c r="Y157" s="12"/>
    </row>
    <row r="158" spans="1:25" x14ac:dyDescent="0.2">
      <c r="A158" s="14"/>
      <c r="B158" s="35"/>
      <c r="C158" s="35"/>
      <c r="D158" s="37"/>
      <c r="E158" s="37"/>
      <c r="F158" s="36" t="s">
        <v>316</v>
      </c>
      <c r="G158" s="37"/>
      <c r="H158" s="23"/>
      <c r="I158" s="38"/>
      <c r="J158" s="57"/>
      <c r="K158" s="103"/>
      <c r="L158" s="39"/>
      <c r="M158" s="117"/>
      <c r="N158" s="115">
        <f>SUM(N157)</f>
        <v>864.8</v>
      </c>
      <c r="O158" s="128">
        <f t="shared" si="7"/>
        <v>1055.0559999999998</v>
      </c>
      <c r="P158" s="134"/>
      <c r="Q158" s="134"/>
      <c r="R158" s="134"/>
      <c r="S158" s="12" t="s">
        <v>622</v>
      </c>
      <c r="T158" s="12"/>
      <c r="U158" s="12"/>
      <c r="V158" s="12"/>
      <c r="W158" s="12"/>
      <c r="X158" s="12"/>
      <c r="Y158" s="12"/>
    </row>
    <row r="159" spans="1:25" x14ac:dyDescent="0.2">
      <c r="A159" s="14"/>
      <c r="B159" s="31" t="s">
        <v>244</v>
      </c>
      <c r="C159" s="17"/>
      <c r="D159" s="14"/>
      <c r="E159" s="14" t="s">
        <v>311</v>
      </c>
      <c r="F159" s="13" t="s">
        <v>702</v>
      </c>
      <c r="G159" s="14">
        <v>40</v>
      </c>
      <c r="H159" s="23">
        <f t="shared" si="9"/>
        <v>80</v>
      </c>
      <c r="I159" s="23" t="s">
        <v>34</v>
      </c>
      <c r="J159" s="28">
        <v>1</v>
      </c>
      <c r="K159" s="99">
        <v>29.757899999999999</v>
      </c>
      <c r="L159" s="24">
        <v>22</v>
      </c>
      <c r="M159" s="116">
        <v>36.299999999999997</v>
      </c>
      <c r="N159" s="115">
        <f t="shared" si="6"/>
        <v>2380.6320000000001</v>
      </c>
      <c r="O159" s="128">
        <f t="shared" si="7"/>
        <v>2904.37104</v>
      </c>
      <c r="P159" s="133" t="s">
        <v>701</v>
      </c>
      <c r="Q159" s="133"/>
      <c r="R159" s="133"/>
      <c r="S159" s="12" t="s">
        <v>622</v>
      </c>
      <c r="T159" s="12"/>
      <c r="U159" s="12"/>
      <c r="V159" s="12"/>
      <c r="W159" s="12"/>
      <c r="X159" s="12"/>
      <c r="Y159" s="12"/>
    </row>
    <row r="160" spans="1:25" x14ac:dyDescent="0.2">
      <c r="A160" s="14"/>
      <c r="B160" s="35"/>
      <c r="C160" s="35"/>
      <c r="D160" s="37"/>
      <c r="E160" s="37"/>
      <c r="F160" s="36" t="s">
        <v>317</v>
      </c>
      <c r="G160" s="37"/>
      <c r="H160" s="23"/>
      <c r="I160" s="38"/>
      <c r="J160" s="57"/>
      <c r="K160" s="103"/>
      <c r="L160" s="39"/>
      <c r="M160" s="117"/>
      <c r="N160" s="115">
        <f>SUM(N159)</f>
        <v>2380.6320000000001</v>
      </c>
      <c r="O160" s="128">
        <f t="shared" si="7"/>
        <v>2904.37104</v>
      </c>
      <c r="P160" s="134"/>
      <c r="Q160" s="134"/>
      <c r="R160" s="134"/>
      <c r="S160" s="12" t="s">
        <v>622</v>
      </c>
      <c r="T160" s="12"/>
      <c r="U160" s="12"/>
      <c r="V160" s="12"/>
      <c r="W160" s="12"/>
      <c r="X160" s="12"/>
      <c r="Y160" s="12"/>
    </row>
    <row r="161" spans="1:25" ht="25.5" x14ac:dyDescent="0.2">
      <c r="A161" s="14"/>
      <c r="B161" s="31" t="s">
        <v>184</v>
      </c>
      <c r="C161" s="17"/>
      <c r="D161" s="14"/>
      <c r="E161" s="14" t="s">
        <v>322</v>
      </c>
      <c r="F161" s="13" t="s">
        <v>88</v>
      </c>
      <c r="G161" s="14">
        <v>400</v>
      </c>
      <c r="H161" s="23">
        <f t="shared" si="9"/>
        <v>800</v>
      </c>
      <c r="I161" s="23" t="s">
        <v>34</v>
      </c>
      <c r="J161" s="28">
        <v>1</v>
      </c>
      <c r="K161" s="99">
        <v>3.47</v>
      </c>
      <c r="L161" s="24">
        <v>22</v>
      </c>
      <c r="M161" s="116">
        <v>4.2333999999999996</v>
      </c>
      <c r="N161" s="115">
        <f t="shared" si="6"/>
        <v>2776</v>
      </c>
      <c r="O161" s="128">
        <f t="shared" si="7"/>
        <v>3386.72</v>
      </c>
      <c r="P161" s="133" t="s">
        <v>559</v>
      </c>
      <c r="Q161" s="133" t="s">
        <v>560</v>
      </c>
      <c r="R161" s="133" t="s">
        <v>561</v>
      </c>
      <c r="S161" s="12" t="s">
        <v>622</v>
      </c>
      <c r="T161" s="12"/>
      <c r="U161" s="12"/>
      <c r="V161" s="12"/>
      <c r="W161" s="12"/>
      <c r="X161" s="12"/>
      <c r="Y161" s="12"/>
    </row>
    <row r="162" spans="1:25" x14ac:dyDescent="0.2">
      <c r="A162" s="14"/>
      <c r="B162" s="35"/>
      <c r="C162" s="35"/>
      <c r="D162" s="37"/>
      <c r="E162" s="37"/>
      <c r="F162" s="36" t="s">
        <v>318</v>
      </c>
      <c r="G162" s="37"/>
      <c r="H162" s="23"/>
      <c r="I162" s="38"/>
      <c r="J162" s="57"/>
      <c r="K162" s="103"/>
      <c r="L162" s="39"/>
      <c r="M162" s="117"/>
      <c r="N162" s="115">
        <f>SUM(N161)</f>
        <v>2776</v>
      </c>
      <c r="O162" s="128">
        <f t="shared" si="7"/>
        <v>3386.72</v>
      </c>
      <c r="P162" s="134"/>
      <c r="Q162" s="134"/>
      <c r="R162" s="134"/>
      <c r="S162" s="12" t="s">
        <v>622</v>
      </c>
      <c r="T162" s="12"/>
      <c r="U162" s="12"/>
      <c r="V162" s="12"/>
      <c r="W162" s="12"/>
      <c r="X162" s="12"/>
      <c r="Y162" s="12"/>
    </row>
    <row r="163" spans="1:25" ht="51" x14ac:dyDescent="0.2">
      <c r="A163" s="14"/>
      <c r="B163" s="31" t="s">
        <v>245</v>
      </c>
      <c r="C163" s="17"/>
      <c r="D163" s="14"/>
      <c r="E163" s="14" t="s">
        <v>323</v>
      </c>
      <c r="F163" s="13" t="s">
        <v>93</v>
      </c>
      <c r="G163" s="14">
        <v>5</v>
      </c>
      <c r="H163" s="23">
        <f t="shared" si="9"/>
        <v>10</v>
      </c>
      <c r="I163" s="23" t="s">
        <v>34</v>
      </c>
      <c r="J163" s="28">
        <v>1</v>
      </c>
      <c r="K163" s="99">
        <v>20.96</v>
      </c>
      <c r="L163" s="24">
        <v>22</v>
      </c>
      <c r="M163" s="116">
        <v>25.571200000000001</v>
      </c>
      <c r="N163" s="115">
        <f t="shared" si="6"/>
        <v>209.60000000000002</v>
      </c>
      <c r="O163" s="128">
        <f t="shared" si="7"/>
        <v>255.71200000000002</v>
      </c>
      <c r="P163" s="133" t="s">
        <v>621</v>
      </c>
      <c r="Q163" s="133" t="s">
        <v>562</v>
      </c>
      <c r="R163" s="133" t="s">
        <v>563</v>
      </c>
      <c r="S163" s="12" t="s">
        <v>622</v>
      </c>
      <c r="T163" s="12"/>
      <c r="U163" s="12"/>
      <c r="V163" s="12"/>
      <c r="W163" s="12"/>
      <c r="X163" s="12"/>
      <c r="Y163" s="12"/>
    </row>
    <row r="164" spans="1:25" x14ac:dyDescent="0.2">
      <c r="A164" s="14"/>
      <c r="B164" s="35"/>
      <c r="C164" s="35"/>
      <c r="D164" s="37"/>
      <c r="E164" s="37"/>
      <c r="F164" s="36" t="s">
        <v>319</v>
      </c>
      <c r="G164" s="37"/>
      <c r="H164" s="23"/>
      <c r="I164" s="38"/>
      <c r="J164" s="57"/>
      <c r="K164" s="103"/>
      <c r="L164" s="39"/>
      <c r="M164" s="117"/>
      <c r="N164" s="115">
        <f>SUM(N163)</f>
        <v>209.60000000000002</v>
      </c>
      <c r="O164" s="128">
        <f t="shared" si="7"/>
        <v>255.71200000000002</v>
      </c>
      <c r="P164" s="134"/>
      <c r="Q164" s="134"/>
      <c r="R164" s="134"/>
      <c r="S164" s="12" t="s">
        <v>622</v>
      </c>
      <c r="T164" s="12"/>
      <c r="U164" s="12"/>
      <c r="V164" s="12"/>
      <c r="W164" s="12"/>
      <c r="X164" s="12"/>
      <c r="Y164" s="12"/>
    </row>
    <row r="165" spans="1:25" ht="25.5" x14ac:dyDescent="0.2">
      <c r="A165" s="14"/>
      <c r="B165" s="31" t="s">
        <v>170</v>
      </c>
      <c r="C165" s="17"/>
      <c r="D165" s="14"/>
      <c r="E165" s="14" t="s">
        <v>324</v>
      </c>
      <c r="F165" s="13" t="s">
        <v>94</v>
      </c>
      <c r="G165" s="14">
        <v>3</v>
      </c>
      <c r="H165" s="23">
        <f t="shared" si="9"/>
        <v>6</v>
      </c>
      <c r="I165" s="23" t="s">
        <v>34</v>
      </c>
      <c r="J165" s="28">
        <v>1</v>
      </c>
      <c r="K165" s="98">
        <v>11.13</v>
      </c>
      <c r="L165" s="24">
        <v>22</v>
      </c>
      <c r="M165" s="116">
        <v>13.5786</v>
      </c>
      <c r="N165" s="115">
        <f t="shared" ref="N165:N229" si="11">H165*K165</f>
        <v>66.78</v>
      </c>
      <c r="O165" s="128">
        <f t="shared" ref="O165:O229" si="12">N165*1.22</f>
        <v>81.471599999999995</v>
      </c>
      <c r="P165" s="133" t="s">
        <v>564</v>
      </c>
      <c r="Q165" s="133" t="s">
        <v>565</v>
      </c>
      <c r="R165" s="133" t="s">
        <v>566</v>
      </c>
      <c r="S165" s="12" t="s">
        <v>622</v>
      </c>
      <c r="T165" s="12"/>
      <c r="U165" s="12"/>
      <c r="V165" s="12"/>
      <c r="W165" s="12"/>
      <c r="X165" s="12"/>
      <c r="Y165" s="12"/>
    </row>
    <row r="166" spans="1:25" x14ac:dyDescent="0.2">
      <c r="A166" s="14"/>
      <c r="B166" s="35"/>
      <c r="C166" s="35"/>
      <c r="D166" s="37"/>
      <c r="E166" s="37"/>
      <c r="F166" s="36" t="s">
        <v>320</v>
      </c>
      <c r="G166" s="37"/>
      <c r="H166" s="23"/>
      <c r="I166" s="38"/>
      <c r="J166" s="57"/>
      <c r="K166" s="103"/>
      <c r="L166" s="39"/>
      <c r="M166" s="117"/>
      <c r="N166" s="115">
        <f>SUM(N165)</f>
        <v>66.78</v>
      </c>
      <c r="O166" s="128">
        <f t="shared" si="7"/>
        <v>81.471599999999995</v>
      </c>
      <c r="P166" s="134"/>
      <c r="Q166" s="134"/>
      <c r="R166" s="134"/>
      <c r="S166" s="12" t="s">
        <v>622</v>
      </c>
      <c r="T166" s="12"/>
      <c r="U166" s="12"/>
      <c r="V166" s="12"/>
      <c r="W166" s="12"/>
      <c r="X166" s="12"/>
      <c r="Y166" s="12"/>
    </row>
    <row r="167" spans="1:25" ht="25.5" x14ac:dyDescent="0.2">
      <c r="A167" s="14"/>
      <c r="B167" s="31" t="s">
        <v>246</v>
      </c>
      <c r="C167" s="17"/>
      <c r="D167" s="14"/>
      <c r="E167" s="14" t="s">
        <v>325</v>
      </c>
      <c r="F167" s="13" t="s">
        <v>97</v>
      </c>
      <c r="G167" s="14">
        <v>6</v>
      </c>
      <c r="H167" s="23">
        <f t="shared" si="9"/>
        <v>12</v>
      </c>
      <c r="I167" s="23" t="s">
        <v>34</v>
      </c>
      <c r="J167" s="28">
        <v>1</v>
      </c>
      <c r="K167" s="98">
        <v>5.69</v>
      </c>
      <c r="L167" s="24">
        <v>22</v>
      </c>
      <c r="M167" s="116">
        <v>6.9417999999999997</v>
      </c>
      <c r="N167" s="115">
        <f t="shared" si="11"/>
        <v>68.28</v>
      </c>
      <c r="O167" s="128">
        <f t="shared" si="12"/>
        <v>83.301599999999993</v>
      </c>
      <c r="P167" s="133" t="s">
        <v>567</v>
      </c>
      <c r="Q167" s="133" t="s">
        <v>568</v>
      </c>
      <c r="R167" s="133" t="s">
        <v>569</v>
      </c>
      <c r="S167" s="12" t="s">
        <v>622</v>
      </c>
      <c r="T167" s="12"/>
      <c r="U167" s="12"/>
      <c r="V167" s="12"/>
      <c r="W167" s="12"/>
      <c r="X167" s="12"/>
      <c r="Y167" s="12"/>
    </row>
    <row r="168" spans="1:25" x14ac:dyDescent="0.2">
      <c r="A168" s="14"/>
      <c r="B168" s="35"/>
      <c r="C168" s="35"/>
      <c r="D168" s="37"/>
      <c r="E168" s="37"/>
      <c r="F168" s="36" t="s">
        <v>321</v>
      </c>
      <c r="G168" s="37"/>
      <c r="H168" s="23"/>
      <c r="I168" s="38"/>
      <c r="J168" s="57"/>
      <c r="K168" s="103"/>
      <c r="L168" s="39"/>
      <c r="M168" s="117"/>
      <c r="N168" s="115">
        <f>SUM(N167)</f>
        <v>68.28</v>
      </c>
      <c r="O168" s="128">
        <f t="shared" si="7"/>
        <v>83.301599999999993</v>
      </c>
      <c r="P168" s="134"/>
      <c r="Q168" s="134"/>
      <c r="R168" s="134"/>
      <c r="S168" s="12" t="s">
        <v>622</v>
      </c>
      <c r="T168" s="12"/>
      <c r="U168" s="12"/>
      <c r="V168" s="12"/>
      <c r="W168" s="12"/>
      <c r="X168" s="12"/>
      <c r="Y168" s="12"/>
    </row>
    <row r="169" spans="1:25" ht="165.75" x14ac:dyDescent="0.2">
      <c r="A169" s="14"/>
      <c r="B169" s="31" t="s">
        <v>247</v>
      </c>
      <c r="C169" s="17"/>
      <c r="D169" s="17" t="s">
        <v>327</v>
      </c>
      <c r="E169" s="14" t="s">
        <v>326</v>
      </c>
      <c r="F169" s="13" t="s">
        <v>127</v>
      </c>
      <c r="G169" s="14">
        <v>10000</v>
      </c>
      <c r="H169" s="23">
        <f t="shared" si="9"/>
        <v>20000</v>
      </c>
      <c r="I169" s="23" t="s">
        <v>34</v>
      </c>
      <c r="J169" s="28">
        <v>100</v>
      </c>
      <c r="K169" s="98">
        <f>73/J169</f>
        <v>0.73</v>
      </c>
      <c r="L169" s="24">
        <v>9.5</v>
      </c>
      <c r="M169" s="116">
        <f>K169*1.095</f>
        <v>0.79935</v>
      </c>
      <c r="N169" s="115">
        <f t="shared" si="11"/>
        <v>14600</v>
      </c>
      <c r="O169" s="128">
        <f>N169*1.095</f>
        <v>15987</v>
      </c>
      <c r="P169" s="17" t="s">
        <v>640</v>
      </c>
      <c r="Q169" s="17">
        <v>364390</v>
      </c>
      <c r="R169" s="17" t="s">
        <v>641</v>
      </c>
      <c r="S169" s="12" t="s">
        <v>635</v>
      </c>
      <c r="T169" s="12"/>
      <c r="U169" s="12"/>
      <c r="V169" s="12"/>
      <c r="W169" s="12"/>
    </row>
    <row r="170" spans="1:25" x14ac:dyDescent="0.2">
      <c r="A170" s="14"/>
      <c r="B170" s="34"/>
      <c r="C170" s="35"/>
      <c r="D170" s="37"/>
      <c r="E170" s="37"/>
      <c r="F170" s="36" t="s">
        <v>309</v>
      </c>
      <c r="G170" s="37"/>
      <c r="H170" s="23"/>
      <c r="I170" s="38"/>
      <c r="J170" s="57"/>
      <c r="K170" s="141"/>
      <c r="L170" s="39"/>
      <c r="M170" s="117"/>
      <c r="N170" s="115">
        <f>SUM(N169)</f>
        <v>14600</v>
      </c>
      <c r="O170" s="128">
        <f t="shared" si="7"/>
        <v>17812</v>
      </c>
      <c r="P170" s="35"/>
      <c r="Q170" s="35"/>
      <c r="R170" s="35"/>
      <c r="S170" s="12" t="s">
        <v>635</v>
      </c>
      <c r="T170" s="12"/>
      <c r="U170" s="12"/>
      <c r="V170" s="12"/>
      <c r="W170" s="12"/>
    </row>
    <row r="171" spans="1:25" ht="89.25" x14ac:dyDescent="0.2">
      <c r="A171" s="14"/>
      <c r="B171" s="31" t="s">
        <v>304</v>
      </c>
      <c r="C171" s="17"/>
      <c r="D171" s="17" t="s">
        <v>335</v>
      </c>
      <c r="E171" s="14" t="s">
        <v>328</v>
      </c>
      <c r="F171" s="15" t="s">
        <v>367</v>
      </c>
      <c r="G171" s="14">
        <v>200000</v>
      </c>
      <c r="H171" s="23">
        <f t="shared" si="9"/>
        <v>400000</v>
      </c>
      <c r="I171" s="23" t="s">
        <v>34</v>
      </c>
      <c r="J171" s="28"/>
      <c r="K171" s="99"/>
      <c r="L171" s="24"/>
      <c r="M171" s="116"/>
      <c r="N171" s="115"/>
      <c r="O171" s="128"/>
      <c r="P171" s="133"/>
      <c r="Q171" s="133"/>
      <c r="R171" s="133"/>
      <c r="S171" s="12"/>
      <c r="T171" s="12"/>
      <c r="U171" s="12"/>
      <c r="V171" s="12"/>
      <c r="W171" s="12"/>
      <c r="X171" s="12"/>
      <c r="Y171" s="12"/>
    </row>
    <row r="172" spans="1:25" ht="89.25" x14ac:dyDescent="0.2">
      <c r="A172" s="14"/>
      <c r="B172" s="31"/>
      <c r="C172" s="17"/>
      <c r="D172" s="14"/>
      <c r="E172" s="14" t="s">
        <v>329</v>
      </c>
      <c r="F172" s="15" t="s">
        <v>366</v>
      </c>
      <c r="G172" s="14">
        <v>90000</v>
      </c>
      <c r="H172" s="23">
        <f t="shared" ref="H172:H237" si="13">SUM(G172*2)</f>
        <v>180000</v>
      </c>
      <c r="I172" s="23" t="s">
        <v>34</v>
      </c>
      <c r="J172" s="28">
        <v>200</v>
      </c>
      <c r="K172" s="137">
        <f>54.73/J172</f>
        <v>0.27365</v>
      </c>
      <c r="L172" s="24">
        <v>9.5</v>
      </c>
      <c r="M172" s="116">
        <f t="shared" ref="M172:M173" si="14">K172*1.095</f>
        <v>0.29964675000000002</v>
      </c>
      <c r="N172" s="115">
        <f t="shared" si="11"/>
        <v>49257</v>
      </c>
      <c r="O172" s="128">
        <f>N172*1.095</f>
        <v>53936.415000000001</v>
      </c>
      <c r="P172" s="17" t="s">
        <v>642</v>
      </c>
      <c r="Q172" s="17">
        <v>366593</v>
      </c>
      <c r="R172" s="17" t="s">
        <v>641</v>
      </c>
      <c r="S172" s="12" t="s">
        <v>635</v>
      </c>
      <c r="T172" s="12"/>
      <c r="U172" s="12"/>
      <c r="V172" s="12"/>
      <c r="W172" s="12"/>
      <c r="X172" s="12"/>
      <c r="Y172" s="12"/>
    </row>
    <row r="173" spans="1:25" ht="89.25" x14ac:dyDescent="0.2">
      <c r="A173" s="14"/>
      <c r="B173" s="31"/>
      <c r="C173" s="17"/>
      <c r="D173" s="14"/>
      <c r="E173" s="14" t="s">
        <v>330</v>
      </c>
      <c r="F173" s="29" t="s">
        <v>368</v>
      </c>
      <c r="G173" s="14">
        <v>7500</v>
      </c>
      <c r="H173" s="23">
        <f t="shared" si="13"/>
        <v>15000</v>
      </c>
      <c r="I173" s="23" t="s">
        <v>34</v>
      </c>
      <c r="J173" s="28">
        <v>200</v>
      </c>
      <c r="K173" s="137">
        <f>54.73/J173</f>
        <v>0.27365</v>
      </c>
      <c r="L173" s="24">
        <v>9.5</v>
      </c>
      <c r="M173" s="116">
        <f t="shared" si="14"/>
        <v>0.29964675000000002</v>
      </c>
      <c r="N173" s="115">
        <f t="shared" si="11"/>
        <v>4104.75</v>
      </c>
      <c r="O173" s="128">
        <f>N173*1.095</f>
        <v>4494.7012500000001</v>
      </c>
      <c r="P173" s="17" t="s">
        <v>643</v>
      </c>
      <c r="Q173" s="17">
        <v>366594</v>
      </c>
      <c r="R173" s="17" t="s">
        <v>641</v>
      </c>
      <c r="S173" s="12" t="s">
        <v>635</v>
      </c>
      <c r="T173" s="12"/>
      <c r="U173" s="12"/>
      <c r="V173" s="12"/>
      <c r="W173" s="12"/>
      <c r="X173" s="12"/>
      <c r="Y173" s="12"/>
    </row>
    <row r="174" spans="1:25" x14ac:dyDescent="0.2">
      <c r="A174" s="14"/>
      <c r="B174" s="34"/>
      <c r="C174" s="35"/>
      <c r="D174" s="37"/>
      <c r="E174" s="37"/>
      <c r="F174" s="36" t="s">
        <v>249</v>
      </c>
      <c r="G174" s="37"/>
      <c r="H174" s="23"/>
      <c r="I174" s="38"/>
      <c r="J174" s="57"/>
      <c r="K174" s="103"/>
      <c r="L174" s="39"/>
      <c r="M174" s="117"/>
      <c r="N174" s="115">
        <f>SUM(N172:N173)</f>
        <v>53361.75</v>
      </c>
      <c r="O174" s="128">
        <f t="shared" ref="O174" si="15">N174*1.22</f>
        <v>65101.334999999999</v>
      </c>
      <c r="P174" s="134"/>
      <c r="Q174" s="134"/>
      <c r="R174" s="134"/>
      <c r="S174" s="12"/>
      <c r="T174" s="12"/>
      <c r="U174" s="12"/>
      <c r="V174" s="12"/>
      <c r="W174" s="12"/>
      <c r="X174" s="12"/>
      <c r="Y174" s="12"/>
    </row>
    <row r="175" spans="1:25" ht="89.25" x14ac:dyDescent="0.2">
      <c r="A175" s="14"/>
      <c r="B175" s="31" t="s">
        <v>304</v>
      </c>
      <c r="C175" s="17"/>
      <c r="D175" s="17" t="s">
        <v>335</v>
      </c>
      <c r="E175" s="14" t="s">
        <v>328</v>
      </c>
      <c r="F175" s="15" t="s">
        <v>367</v>
      </c>
      <c r="G175" s="14">
        <v>150000</v>
      </c>
      <c r="H175" s="23">
        <f t="shared" si="13"/>
        <v>300000</v>
      </c>
      <c r="I175" s="23" t="s">
        <v>34</v>
      </c>
      <c r="J175" s="28">
        <v>200</v>
      </c>
      <c r="K175" s="99">
        <v>0.28899999999999998</v>
      </c>
      <c r="L175" s="24">
        <v>9.5</v>
      </c>
      <c r="M175" s="116">
        <v>0.3165</v>
      </c>
      <c r="N175" s="115">
        <f t="shared" si="11"/>
        <v>86700</v>
      </c>
      <c r="O175" s="128">
        <f>N175*1.095</f>
        <v>94936.5</v>
      </c>
      <c r="P175" s="133" t="s">
        <v>570</v>
      </c>
      <c r="Q175" s="133" t="s">
        <v>571</v>
      </c>
      <c r="R175" s="133" t="s">
        <v>572</v>
      </c>
      <c r="S175" s="12" t="s">
        <v>622</v>
      </c>
      <c r="T175" s="12"/>
      <c r="U175" s="12"/>
      <c r="V175" s="12"/>
      <c r="W175" s="12"/>
      <c r="X175" s="12"/>
      <c r="Y175" s="12"/>
    </row>
    <row r="176" spans="1:25" ht="89.25" x14ac:dyDescent="0.2">
      <c r="A176" s="14"/>
      <c r="B176" s="31"/>
      <c r="C176" s="17"/>
      <c r="D176" s="14"/>
      <c r="E176" s="14" t="s">
        <v>329</v>
      </c>
      <c r="F176" s="15" t="s">
        <v>366</v>
      </c>
      <c r="G176" s="14">
        <v>90000</v>
      </c>
      <c r="H176" s="23">
        <f t="shared" si="13"/>
        <v>180000</v>
      </c>
      <c r="I176" s="23" t="s">
        <v>34</v>
      </c>
      <c r="J176" s="28">
        <v>200</v>
      </c>
      <c r="K176" s="99">
        <v>0.30759999999999998</v>
      </c>
      <c r="L176" s="24">
        <v>22</v>
      </c>
      <c r="M176" s="116">
        <v>0.37530000000000002</v>
      </c>
      <c r="N176" s="115">
        <f t="shared" si="11"/>
        <v>55368</v>
      </c>
      <c r="O176" s="128">
        <f t="shared" si="12"/>
        <v>67548.959999999992</v>
      </c>
      <c r="P176" s="133" t="s">
        <v>573</v>
      </c>
      <c r="Q176" s="133" t="s">
        <v>574</v>
      </c>
      <c r="R176" s="133" t="s">
        <v>572</v>
      </c>
      <c r="S176" s="12" t="s">
        <v>622</v>
      </c>
      <c r="T176" s="12"/>
      <c r="U176" s="12"/>
      <c r="V176" s="12"/>
      <c r="W176" s="12"/>
      <c r="X176" s="12"/>
      <c r="Y176" s="12"/>
    </row>
    <row r="177" spans="1:25" ht="89.25" x14ac:dyDescent="0.2">
      <c r="A177" s="14"/>
      <c r="B177" s="31"/>
      <c r="C177" s="17"/>
      <c r="D177" s="14"/>
      <c r="E177" s="14" t="s">
        <v>330</v>
      </c>
      <c r="F177" s="29" t="s">
        <v>368</v>
      </c>
      <c r="G177" s="14">
        <v>7500</v>
      </c>
      <c r="H177" s="23">
        <f t="shared" si="13"/>
        <v>15000</v>
      </c>
      <c r="I177" s="23" t="s">
        <v>34</v>
      </c>
      <c r="J177" s="28">
        <v>200</v>
      </c>
      <c r="K177" s="99">
        <v>0.28899999999999998</v>
      </c>
      <c r="L177" s="24">
        <v>9.5</v>
      </c>
      <c r="M177" s="116">
        <v>0.3165</v>
      </c>
      <c r="N177" s="115">
        <f t="shared" si="11"/>
        <v>4335</v>
      </c>
      <c r="O177" s="128">
        <f>N177*1.095</f>
        <v>4746.8249999999998</v>
      </c>
      <c r="P177" s="133" t="s">
        <v>575</v>
      </c>
      <c r="Q177" s="133" t="s">
        <v>576</v>
      </c>
      <c r="R177" s="133" t="s">
        <v>572</v>
      </c>
      <c r="S177" s="12" t="s">
        <v>622</v>
      </c>
      <c r="T177" s="12"/>
      <c r="U177" s="12"/>
      <c r="V177" s="12"/>
      <c r="W177" s="12"/>
      <c r="X177" s="12"/>
      <c r="Y177" s="12"/>
    </row>
    <row r="178" spans="1:25" x14ac:dyDescent="0.2">
      <c r="A178" s="14"/>
      <c r="B178" s="34"/>
      <c r="C178" s="35"/>
      <c r="D178" s="37"/>
      <c r="E178" s="37"/>
      <c r="F178" s="36" t="s">
        <v>249</v>
      </c>
      <c r="G178" s="37"/>
      <c r="H178" s="23"/>
      <c r="I178" s="38"/>
      <c r="J178" s="57"/>
      <c r="K178" s="103"/>
      <c r="L178" s="39"/>
      <c r="M178" s="117"/>
      <c r="N178" s="115">
        <f>SUM(N175:N177)</f>
        <v>146403</v>
      </c>
      <c r="O178" s="115">
        <f>SUM(O175:O177)</f>
        <v>167232.285</v>
      </c>
      <c r="P178" s="134"/>
      <c r="Q178" s="134"/>
      <c r="R178" s="134"/>
      <c r="S178" s="12" t="s">
        <v>622</v>
      </c>
      <c r="T178" s="12"/>
      <c r="U178" s="12"/>
      <c r="V178" s="12"/>
      <c r="W178" s="12"/>
      <c r="X178" s="12"/>
      <c r="Y178" s="12"/>
    </row>
    <row r="179" spans="1:25" ht="89.25" x14ac:dyDescent="0.2">
      <c r="A179" s="14"/>
      <c r="B179" s="31" t="s">
        <v>305</v>
      </c>
      <c r="C179" s="17" t="s">
        <v>159</v>
      </c>
      <c r="D179" s="14" t="s">
        <v>137</v>
      </c>
      <c r="E179" s="14" t="s">
        <v>103</v>
      </c>
      <c r="F179" s="13" t="s">
        <v>160</v>
      </c>
      <c r="G179" s="14">
        <v>50</v>
      </c>
      <c r="H179" s="23">
        <f t="shared" si="13"/>
        <v>100</v>
      </c>
      <c r="I179" s="23" t="s">
        <v>34</v>
      </c>
      <c r="J179" s="28">
        <v>50</v>
      </c>
      <c r="K179" s="142">
        <f>14.19/J179</f>
        <v>0.2838</v>
      </c>
      <c r="L179" s="24">
        <v>22</v>
      </c>
      <c r="M179" s="116">
        <f>K179*1.22</f>
        <v>0.34623599999999999</v>
      </c>
      <c r="N179" s="115">
        <f t="shared" si="11"/>
        <v>28.38</v>
      </c>
      <c r="O179" s="128">
        <f t="shared" si="12"/>
        <v>34.623599999999996</v>
      </c>
      <c r="P179" s="17" t="s">
        <v>703</v>
      </c>
      <c r="Q179" s="17">
        <v>365966</v>
      </c>
      <c r="R179" s="17" t="s">
        <v>641</v>
      </c>
      <c r="S179" s="12" t="s">
        <v>635</v>
      </c>
      <c r="T179" s="12"/>
      <c r="U179" s="12"/>
      <c r="V179" s="12"/>
      <c r="W179" s="12"/>
    </row>
    <row r="180" spans="1:25" ht="25.5" x14ac:dyDescent="0.2">
      <c r="A180" s="14"/>
      <c r="B180" s="31"/>
      <c r="C180" s="17"/>
      <c r="D180" s="14"/>
      <c r="E180" s="14"/>
      <c r="F180" s="13" t="s">
        <v>720</v>
      </c>
      <c r="G180" s="14">
        <v>400</v>
      </c>
      <c r="H180" s="23">
        <f t="shared" si="13"/>
        <v>800</v>
      </c>
      <c r="I180" s="23" t="s">
        <v>34</v>
      </c>
      <c r="J180" s="28"/>
      <c r="K180" s="142">
        <v>0.15540000000000001</v>
      </c>
      <c r="L180" s="24">
        <v>22</v>
      </c>
      <c r="M180" s="116">
        <f>K180*1.22</f>
        <v>0.18958800000000001</v>
      </c>
      <c r="N180" s="115">
        <f t="shared" ref="N180" si="16">H180*K180</f>
        <v>124.32000000000001</v>
      </c>
      <c r="O180" s="128">
        <f t="shared" si="12"/>
        <v>151.6704</v>
      </c>
      <c r="P180" s="17" t="s">
        <v>703</v>
      </c>
      <c r="Q180" s="17">
        <v>368886</v>
      </c>
      <c r="R180" s="17" t="s">
        <v>641</v>
      </c>
      <c r="S180" s="12" t="s">
        <v>635</v>
      </c>
      <c r="T180" s="12"/>
      <c r="U180" s="12"/>
      <c r="V180" s="12"/>
      <c r="W180" s="12"/>
    </row>
    <row r="181" spans="1:25" ht="102" x14ac:dyDescent="0.2">
      <c r="A181" s="14"/>
      <c r="B181" s="31"/>
      <c r="C181" s="17"/>
      <c r="D181" s="14"/>
      <c r="E181" s="14" t="s">
        <v>104</v>
      </c>
      <c r="F181" s="13" t="s">
        <v>161</v>
      </c>
      <c r="G181" s="14">
        <v>700</v>
      </c>
      <c r="H181" s="23">
        <f t="shared" si="13"/>
        <v>1400</v>
      </c>
      <c r="I181" s="23" t="s">
        <v>34</v>
      </c>
      <c r="J181" s="28">
        <v>50</v>
      </c>
      <c r="K181" s="137">
        <f>13.49/J181</f>
        <v>0.26979999999999998</v>
      </c>
      <c r="L181" s="24">
        <v>22</v>
      </c>
      <c r="M181" s="116">
        <f>K181*1.22</f>
        <v>0.32915599999999995</v>
      </c>
      <c r="N181" s="115">
        <f t="shared" si="11"/>
        <v>377.71999999999997</v>
      </c>
      <c r="O181" s="128">
        <f t="shared" si="12"/>
        <v>460.81839999999994</v>
      </c>
      <c r="P181" s="17" t="s">
        <v>644</v>
      </c>
      <c r="Q181" s="17">
        <v>365993</v>
      </c>
      <c r="R181" s="17" t="s">
        <v>641</v>
      </c>
      <c r="S181" s="12" t="s">
        <v>635</v>
      </c>
      <c r="T181" s="12"/>
      <c r="U181" s="12"/>
      <c r="V181" s="12"/>
      <c r="W181" s="12"/>
    </row>
    <row r="182" spans="1:25" ht="89.25" x14ac:dyDescent="0.2">
      <c r="A182" s="14"/>
      <c r="B182" s="31"/>
      <c r="C182" s="17"/>
      <c r="D182" s="14"/>
      <c r="E182" s="14" t="s">
        <v>106</v>
      </c>
      <c r="F182" s="13" t="s">
        <v>162</v>
      </c>
      <c r="G182" s="14">
        <v>5600</v>
      </c>
      <c r="H182" s="23">
        <f t="shared" si="13"/>
        <v>11200</v>
      </c>
      <c r="I182" s="23" t="s">
        <v>34</v>
      </c>
      <c r="J182" s="28">
        <v>50</v>
      </c>
      <c r="K182" s="137">
        <f>14.48/50</f>
        <v>0.28960000000000002</v>
      </c>
      <c r="L182" s="24">
        <v>22</v>
      </c>
      <c r="M182" s="116">
        <f>K182*1.22</f>
        <v>0.35331200000000001</v>
      </c>
      <c r="N182" s="115">
        <f t="shared" si="11"/>
        <v>3243.5200000000004</v>
      </c>
      <c r="O182" s="128">
        <f t="shared" si="12"/>
        <v>3957.0944000000004</v>
      </c>
      <c r="P182" s="17" t="s">
        <v>645</v>
      </c>
      <c r="Q182" s="17">
        <v>365968</v>
      </c>
      <c r="R182" s="17" t="s">
        <v>641</v>
      </c>
      <c r="S182" s="12" t="s">
        <v>635</v>
      </c>
      <c r="T182" s="12"/>
      <c r="U182" s="12"/>
      <c r="V182" s="12"/>
      <c r="W182" s="12"/>
    </row>
    <row r="183" spans="1:25" ht="127.5" x14ac:dyDescent="0.2">
      <c r="A183" s="14"/>
      <c r="B183" s="87"/>
      <c r="C183" s="26"/>
      <c r="D183" s="59"/>
      <c r="E183" s="59" t="s">
        <v>108</v>
      </c>
      <c r="F183" s="88" t="s">
        <v>348</v>
      </c>
      <c r="G183" s="59">
        <v>5200</v>
      </c>
      <c r="H183" s="23">
        <f t="shared" si="13"/>
        <v>10400</v>
      </c>
      <c r="I183" s="89" t="s">
        <v>34</v>
      </c>
      <c r="J183" s="69">
        <v>50</v>
      </c>
      <c r="K183" s="143">
        <f>34.71/J183</f>
        <v>0.69420000000000004</v>
      </c>
      <c r="L183" s="70">
        <v>22</v>
      </c>
      <c r="M183" s="118">
        <f>K183*1.22</f>
        <v>0.84692400000000001</v>
      </c>
      <c r="N183" s="115">
        <f t="shared" si="11"/>
        <v>7219.68</v>
      </c>
      <c r="O183" s="128">
        <f t="shared" si="12"/>
        <v>8808.0095999999994</v>
      </c>
      <c r="P183" s="26" t="s">
        <v>646</v>
      </c>
      <c r="Q183" s="26">
        <v>363705</v>
      </c>
      <c r="R183" s="17" t="s">
        <v>641</v>
      </c>
      <c r="S183" s="12" t="s">
        <v>635</v>
      </c>
      <c r="T183" s="12"/>
      <c r="U183" s="12"/>
      <c r="V183" s="12"/>
      <c r="W183" s="12"/>
    </row>
    <row r="184" spans="1:25" x14ac:dyDescent="0.2">
      <c r="A184" s="23"/>
      <c r="B184" s="91"/>
      <c r="C184" s="92"/>
      <c r="D184" s="57"/>
      <c r="E184" s="57"/>
      <c r="F184" s="93" t="s">
        <v>336</v>
      </c>
      <c r="G184" s="57"/>
      <c r="H184" s="23"/>
      <c r="I184" s="57"/>
      <c r="J184" s="57"/>
      <c r="K184" s="144"/>
      <c r="L184" s="92"/>
      <c r="M184" s="120"/>
      <c r="N184" s="115">
        <f>SUM(N179:N183)</f>
        <v>10993.62</v>
      </c>
      <c r="O184" s="115">
        <f>SUM(O179:O183)</f>
        <v>13412.216399999999</v>
      </c>
      <c r="P184" s="92"/>
      <c r="Q184" s="92"/>
      <c r="R184" s="39"/>
      <c r="S184" s="12" t="s">
        <v>635</v>
      </c>
      <c r="T184" s="12"/>
      <c r="U184" s="12"/>
      <c r="V184" s="12"/>
      <c r="W184" s="12"/>
    </row>
    <row r="185" spans="1:25" ht="25.5" x14ac:dyDescent="0.2">
      <c r="A185" s="23"/>
      <c r="B185" s="74" t="s">
        <v>248</v>
      </c>
      <c r="C185" s="71"/>
      <c r="D185" s="90" t="s">
        <v>142</v>
      </c>
      <c r="E185" s="73" t="s">
        <v>138</v>
      </c>
      <c r="F185" s="75" t="s">
        <v>384</v>
      </c>
      <c r="G185" s="73">
        <v>16000</v>
      </c>
      <c r="H185" s="23">
        <f t="shared" si="13"/>
        <v>32000</v>
      </c>
      <c r="I185" s="76" t="s">
        <v>34</v>
      </c>
      <c r="J185" s="71"/>
      <c r="K185" s="106"/>
      <c r="L185" s="72"/>
      <c r="M185" s="115"/>
      <c r="N185" s="115">
        <f t="shared" si="11"/>
        <v>0</v>
      </c>
      <c r="O185" s="128">
        <f t="shared" si="12"/>
        <v>0</v>
      </c>
      <c r="P185" s="132"/>
      <c r="Q185" s="132"/>
      <c r="R185" s="133"/>
      <c r="S185" s="12"/>
      <c r="T185" s="12"/>
      <c r="U185" s="12"/>
      <c r="V185" s="12"/>
      <c r="W185" s="12"/>
      <c r="X185" s="12"/>
      <c r="Y185" s="12"/>
    </row>
    <row r="186" spans="1:25" ht="51" x14ac:dyDescent="0.2">
      <c r="A186" s="14"/>
      <c r="B186" s="31"/>
      <c r="C186" s="27"/>
      <c r="D186" s="14"/>
      <c r="E186" s="14" t="s">
        <v>139</v>
      </c>
      <c r="F186" s="13" t="s">
        <v>105</v>
      </c>
      <c r="G186" s="14">
        <v>84000</v>
      </c>
      <c r="H186" s="23">
        <f t="shared" si="13"/>
        <v>168000</v>
      </c>
      <c r="I186" s="23" t="s">
        <v>34</v>
      </c>
      <c r="J186" s="28">
        <v>100</v>
      </c>
      <c r="K186" s="99">
        <v>0.21639999999999998</v>
      </c>
      <c r="L186" s="24">
        <v>22</v>
      </c>
      <c r="M186" s="116">
        <v>0.26400000000000001</v>
      </c>
      <c r="N186" s="115">
        <f t="shared" si="11"/>
        <v>36355.199999999997</v>
      </c>
      <c r="O186" s="128">
        <f t="shared" si="12"/>
        <v>44353.343999999997</v>
      </c>
      <c r="P186" s="133" t="s">
        <v>577</v>
      </c>
      <c r="Q186" s="133" t="s">
        <v>578</v>
      </c>
      <c r="R186" s="133" t="s">
        <v>579</v>
      </c>
      <c r="S186" s="12" t="s">
        <v>622</v>
      </c>
      <c r="T186" s="12"/>
      <c r="U186" s="12"/>
      <c r="V186" s="12"/>
      <c r="W186" s="12"/>
      <c r="X186" s="12"/>
      <c r="Y186" s="12"/>
    </row>
    <row r="187" spans="1:25" ht="38.25" x14ac:dyDescent="0.2">
      <c r="A187" s="14"/>
      <c r="B187" s="31"/>
      <c r="C187" s="17"/>
      <c r="D187" s="14"/>
      <c r="E187" s="14" t="s">
        <v>140</v>
      </c>
      <c r="F187" s="13" t="s">
        <v>107</v>
      </c>
      <c r="G187" s="14">
        <v>4000</v>
      </c>
      <c r="H187" s="23">
        <f t="shared" si="13"/>
        <v>8000</v>
      </c>
      <c r="I187" s="23" t="s">
        <v>34</v>
      </c>
      <c r="J187" s="28"/>
      <c r="K187" s="99"/>
      <c r="L187" s="24"/>
      <c r="M187" s="116"/>
      <c r="N187" s="115">
        <f t="shared" si="11"/>
        <v>0</v>
      </c>
      <c r="O187" s="128">
        <f t="shared" si="12"/>
        <v>0</v>
      </c>
      <c r="P187" s="133"/>
      <c r="Q187" s="133"/>
      <c r="R187" s="133"/>
      <c r="S187" s="12"/>
      <c r="T187" s="12"/>
      <c r="U187" s="12"/>
      <c r="V187" s="12"/>
      <c r="W187" s="12"/>
      <c r="X187" s="12"/>
      <c r="Y187" s="12"/>
    </row>
    <row r="188" spans="1:25" ht="38.25" x14ac:dyDescent="0.2">
      <c r="A188" s="14"/>
      <c r="B188" s="31"/>
      <c r="C188" s="17"/>
      <c r="D188" s="14"/>
      <c r="E188" s="14" t="s">
        <v>141</v>
      </c>
      <c r="F188" s="13" t="s">
        <v>109</v>
      </c>
      <c r="G188" s="14">
        <v>220</v>
      </c>
      <c r="H188" s="23">
        <f t="shared" si="13"/>
        <v>440</v>
      </c>
      <c r="I188" s="23" t="s">
        <v>34</v>
      </c>
      <c r="J188" s="28">
        <v>100</v>
      </c>
      <c r="K188" s="99">
        <v>0.14359999999999998</v>
      </c>
      <c r="L188" s="24">
        <v>22</v>
      </c>
      <c r="M188" s="116">
        <v>0.17519999999999999</v>
      </c>
      <c r="N188" s="115">
        <f t="shared" si="11"/>
        <v>63.18399999999999</v>
      </c>
      <c r="O188" s="128">
        <f t="shared" si="12"/>
        <v>77.084479999999985</v>
      </c>
      <c r="P188" s="133" t="s">
        <v>580</v>
      </c>
      <c r="Q188" s="133" t="s">
        <v>581</v>
      </c>
      <c r="R188" s="133" t="s">
        <v>579</v>
      </c>
      <c r="S188" s="12" t="s">
        <v>622</v>
      </c>
      <c r="T188" s="12"/>
      <c r="U188" s="12"/>
      <c r="V188" s="12"/>
      <c r="W188" s="12"/>
      <c r="X188" s="12"/>
      <c r="Y188" s="12"/>
    </row>
    <row r="189" spans="1:25" ht="38.25" x14ac:dyDescent="0.2">
      <c r="A189" s="14"/>
      <c r="B189" s="31"/>
      <c r="C189" s="17"/>
      <c r="D189" s="14"/>
      <c r="E189" s="14" t="s">
        <v>143</v>
      </c>
      <c r="F189" s="13" t="s">
        <v>128</v>
      </c>
      <c r="G189" s="14">
        <v>6400</v>
      </c>
      <c r="H189" s="23">
        <f t="shared" si="13"/>
        <v>12800</v>
      </c>
      <c r="I189" s="23" t="s">
        <v>34</v>
      </c>
      <c r="J189" s="28">
        <v>50</v>
      </c>
      <c r="K189" s="99">
        <v>0.18190000000000001</v>
      </c>
      <c r="L189" s="24">
        <v>22</v>
      </c>
      <c r="M189" s="116">
        <v>0.22189999999999999</v>
      </c>
      <c r="N189" s="115">
        <f t="shared" si="11"/>
        <v>2328.3200000000002</v>
      </c>
      <c r="O189" s="128">
        <f t="shared" si="12"/>
        <v>2840.5504000000001</v>
      </c>
      <c r="P189" s="133" t="s">
        <v>582</v>
      </c>
      <c r="Q189" s="133" t="s">
        <v>583</v>
      </c>
      <c r="R189" s="133" t="s">
        <v>555</v>
      </c>
      <c r="S189" s="12" t="s">
        <v>622</v>
      </c>
      <c r="T189" s="12"/>
      <c r="U189" s="12"/>
      <c r="V189" s="12"/>
      <c r="W189" s="12"/>
      <c r="X189" s="12"/>
      <c r="Y189" s="12"/>
    </row>
    <row r="190" spans="1:25" ht="38.25" x14ac:dyDescent="0.2">
      <c r="A190" s="14"/>
      <c r="B190" s="31"/>
      <c r="C190" s="17"/>
      <c r="D190" s="14"/>
      <c r="E190" s="14" t="s">
        <v>144</v>
      </c>
      <c r="F190" s="13" t="s">
        <v>129</v>
      </c>
      <c r="G190" s="14">
        <v>110000</v>
      </c>
      <c r="H190" s="23">
        <f t="shared" si="13"/>
        <v>220000</v>
      </c>
      <c r="I190" s="23" t="s">
        <v>34</v>
      </c>
      <c r="J190" s="28">
        <v>100</v>
      </c>
      <c r="K190" s="99">
        <v>0.14359999999999998</v>
      </c>
      <c r="L190" s="24">
        <v>22</v>
      </c>
      <c r="M190" s="116">
        <v>0.17519999999999999</v>
      </c>
      <c r="N190" s="115">
        <f t="shared" si="11"/>
        <v>31591.999999999996</v>
      </c>
      <c r="O190" s="128">
        <f t="shared" si="12"/>
        <v>38542.239999999998</v>
      </c>
      <c r="P190" s="133" t="s">
        <v>584</v>
      </c>
      <c r="Q190" s="133" t="s">
        <v>585</v>
      </c>
      <c r="R190" s="133" t="s">
        <v>579</v>
      </c>
      <c r="S190" s="12" t="s">
        <v>622</v>
      </c>
      <c r="T190" s="12"/>
      <c r="U190" s="12"/>
      <c r="V190" s="12"/>
      <c r="W190" s="12"/>
      <c r="X190" s="12"/>
      <c r="Y190" s="12"/>
    </row>
    <row r="191" spans="1:25" ht="38.25" x14ac:dyDescent="0.2">
      <c r="A191" s="14"/>
      <c r="B191" s="31"/>
      <c r="C191" s="17"/>
      <c r="D191" s="14"/>
      <c r="E191" s="14" t="s">
        <v>145</v>
      </c>
      <c r="F191" s="13" t="s">
        <v>110</v>
      </c>
      <c r="G191" s="14">
        <v>225000</v>
      </c>
      <c r="H191" s="23">
        <f t="shared" si="13"/>
        <v>450000</v>
      </c>
      <c r="I191" s="23" t="s">
        <v>34</v>
      </c>
      <c r="J191" s="28">
        <v>100</v>
      </c>
      <c r="K191" s="99">
        <v>0.128</v>
      </c>
      <c r="L191" s="24">
        <v>22</v>
      </c>
      <c r="M191" s="116">
        <v>0.15620000000000001</v>
      </c>
      <c r="N191" s="115">
        <f t="shared" si="11"/>
        <v>57600</v>
      </c>
      <c r="O191" s="128">
        <f t="shared" si="12"/>
        <v>70272</v>
      </c>
      <c r="P191" s="133" t="s">
        <v>586</v>
      </c>
      <c r="Q191" s="133" t="s">
        <v>587</v>
      </c>
      <c r="R191" s="133" t="s">
        <v>579</v>
      </c>
      <c r="S191" s="12" t="s">
        <v>622</v>
      </c>
      <c r="T191" s="12"/>
      <c r="U191" s="12"/>
      <c r="V191" s="12"/>
      <c r="W191" s="12"/>
      <c r="X191" s="12"/>
      <c r="Y191" s="12"/>
    </row>
    <row r="192" spans="1:25" ht="38.25" x14ac:dyDescent="0.2">
      <c r="A192" s="14"/>
      <c r="B192" s="31"/>
      <c r="C192" s="17"/>
      <c r="D192" s="14"/>
      <c r="E192" s="14" t="s">
        <v>146</v>
      </c>
      <c r="F192" s="13" t="s">
        <v>111</v>
      </c>
      <c r="G192" s="14">
        <v>8500</v>
      </c>
      <c r="H192" s="23">
        <f t="shared" si="13"/>
        <v>17000</v>
      </c>
      <c r="I192" s="23" t="s">
        <v>34</v>
      </c>
      <c r="J192" s="28">
        <v>100</v>
      </c>
      <c r="K192" s="98">
        <v>0.16289999999999999</v>
      </c>
      <c r="L192" s="24">
        <v>22</v>
      </c>
      <c r="M192" s="116">
        <v>0.19869999999999999</v>
      </c>
      <c r="N192" s="115">
        <f t="shared" si="11"/>
        <v>2769.2999999999997</v>
      </c>
      <c r="O192" s="128">
        <f t="shared" si="12"/>
        <v>3378.5459999999994</v>
      </c>
      <c r="P192" s="133" t="s">
        <v>588</v>
      </c>
      <c r="Q192" s="133" t="s">
        <v>589</v>
      </c>
      <c r="R192" s="133" t="s">
        <v>579</v>
      </c>
      <c r="S192" s="12" t="s">
        <v>622</v>
      </c>
      <c r="T192" s="12"/>
      <c r="U192" s="12"/>
      <c r="V192" s="12"/>
      <c r="W192" s="12"/>
      <c r="X192" s="12"/>
      <c r="Y192" s="12"/>
    </row>
    <row r="193" spans="1:25" ht="38.25" x14ac:dyDescent="0.2">
      <c r="A193" s="14"/>
      <c r="B193" s="31"/>
      <c r="C193" s="17"/>
      <c r="D193" s="14"/>
      <c r="E193" s="14" t="s">
        <v>147</v>
      </c>
      <c r="F193" s="13" t="s">
        <v>130</v>
      </c>
      <c r="G193" s="14">
        <v>5500</v>
      </c>
      <c r="H193" s="23">
        <f t="shared" si="13"/>
        <v>11000</v>
      </c>
      <c r="I193" s="23" t="s">
        <v>34</v>
      </c>
      <c r="J193" s="28"/>
      <c r="K193" s="99"/>
      <c r="L193" s="24"/>
      <c r="M193" s="116"/>
      <c r="N193" s="115">
        <f t="shared" si="11"/>
        <v>0</v>
      </c>
      <c r="O193" s="128">
        <f t="shared" si="12"/>
        <v>0</v>
      </c>
      <c r="P193" s="133"/>
      <c r="Q193" s="133"/>
      <c r="R193" s="133"/>
      <c r="S193" s="12"/>
      <c r="T193" s="12"/>
      <c r="U193" s="12"/>
      <c r="V193" s="12"/>
      <c r="W193" s="12"/>
      <c r="X193" s="12"/>
      <c r="Y193" s="12"/>
    </row>
    <row r="194" spans="1:25" ht="51" x14ac:dyDescent="0.2">
      <c r="A194" s="14"/>
      <c r="B194" s="31"/>
      <c r="C194" s="17"/>
      <c r="D194" s="14"/>
      <c r="E194" s="14" t="s">
        <v>148</v>
      </c>
      <c r="F194" s="13" t="s">
        <v>112</v>
      </c>
      <c r="G194" s="14">
        <v>24000</v>
      </c>
      <c r="H194" s="23">
        <f t="shared" si="13"/>
        <v>48000</v>
      </c>
      <c r="I194" s="23" t="s">
        <v>34</v>
      </c>
      <c r="J194" s="28"/>
      <c r="K194" s="99"/>
      <c r="L194" s="24"/>
      <c r="M194" s="116"/>
      <c r="N194" s="115">
        <f t="shared" si="11"/>
        <v>0</v>
      </c>
      <c r="O194" s="128">
        <f t="shared" si="12"/>
        <v>0</v>
      </c>
      <c r="P194" s="133"/>
      <c r="Q194" s="133"/>
      <c r="R194" s="133"/>
      <c r="S194" s="12"/>
      <c r="T194" s="12"/>
      <c r="U194" s="12"/>
      <c r="V194" s="12"/>
      <c r="W194" s="12"/>
      <c r="X194" s="12"/>
      <c r="Y194" s="12"/>
    </row>
    <row r="195" spans="1:25" ht="25.5" x14ac:dyDescent="0.2">
      <c r="A195" s="14"/>
      <c r="B195" s="31"/>
      <c r="C195" s="17"/>
      <c r="D195" s="14"/>
      <c r="E195" s="14" t="s">
        <v>149</v>
      </c>
      <c r="F195" s="13" t="s">
        <v>131</v>
      </c>
      <c r="G195" s="14">
        <v>45000</v>
      </c>
      <c r="H195" s="23">
        <f t="shared" si="13"/>
        <v>90000</v>
      </c>
      <c r="I195" s="23" t="s">
        <v>34</v>
      </c>
      <c r="J195" s="28">
        <v>100</v>
      </c>
      <c r="K195" s="99">
        <v>0.1216</v>
      </c>
      <c r="L195" s="24">
        <v>22</v>
      </c>
      <c r="M195" s="116">
        <v>0.1484</v>
      </c>
      <c r="N195" s="115">
        <f t="shared" si="11"/>
        <v>10944</v>
      </c>
      <c r="O195" s="128">
        <f t="shared" si="12"/>
        <v>13351.68</v>
      </c>
      <c r="P195" s="133" t="s">
        <v>590</v>
      </c>
      <c r="Q195" s="133" t="s">
        <v>591</v>
      </c>
      <c r="R195" s="133" t="s">
        <v>579</v>
      </c>
      <c r="S195" s="12" t="s">
        <v>622</v>
      </c>
      <c r="T195" s="12"/>
      <c r="U195" s="12"/>
      <c r="V195" s="12"/>
      <c r="W195" s="12"/>
      <c r="X195" s="12"/>
      <c r="Y195" s="12"/>
    </row>
    <row r="196" spans="1:25" ht="38.25" x14ac:dyDescent="0.2">
      <c r="A196" s="14"/>
      <c r="B196" s="31"/>
      <c r="C196" s="17"/>
      <c r="D196" s="14"/>
      <c r="E196" s="14" t="s">
        <v>150</v>
      </c>
      <c r="F196" s="13" t="s">
        <v>113</v>
      </c>
      <c r="G196" s="14">
        <v>12000</v>
      </c>
      <c r="H196" s="23">
        <f t="shared" si="13"/>
        <v>24000</v>
      </c>
      <c r="I196" s="23" t="s">
        <v>34</v>
      </c>
      <c r="J196" s="28">
        <v>100</v>
      </c>
      <c r="K196" s="99">
        <v>0.1565</v>
      </c>
      <c r="L196" s="24">
        <v>22</v>
      </c>
      <c r="M196" s="116">
        <v>0.19089999999999999</v>
      </c>
      <c r="N196" s="115">
        <f t="shared" si="11"/>
        <v>3756</v>
      </c>
      <c r="O196" s="128">
        <f t="shared" si="12"/>
        <v>4582.32</v>
      </c>
      <c r="P196" s="133" t="s">
        <v>592</v>
      </c>
      <c r="Q196" s="133" t="s">
        <v>593</v>
      </c>
      <c r="R196" s="133" t="s">
        <v>579</v>
      </c>
      <c r="S196" s="12" t="s">
        <v>622</v>
      </c>
      <c r="T196" s="12"/>
      <c r="U196" s="12"/>
      <c r="V196" s="12"/>
      <c r="W196" s="12"/>
      <c r="X196" s="12"/>
      <c r="Y196" s="12"/>
    </row>
    <row r="197" spans="1:25" ht="51" x14ac:dyDescent="0.2">
      <c r="A197" s="14"/>
      <c r="B197" s="31"/>
      <c r="C197" s="17"/>
      <c r="D197" s="14"/>
      <c r="E197" s="14" t="s">
        <v>151</v>
      </c>
      <c r="F197" s="84" t="s">
        <v>341</v>
      </c>
      <c r="G197" s="14">
        <v>35000</v>
      </c>
      <c r="H197" s="23">
        <f t="shared" si="13"/>
        <v>70000</v>
      </c>
      <c r="I197" s="23" t="s">
        <v>34</v>
      </c>
      <c r="J197" s="28">
        <v>100</v>
      </c>
      <c r="K197" s="99">
        <v>0.14699999999999999</v>
      </c>
      <c r="L197" s="24">
        <v>22</v>
      </c>
      <c r="M197" s="116">
        <v>0.17929999999999999</v>
      </c>
      <c r="N197" s="115">
        <f t="shared" si="11"/>
        <v>10290</v>
      </c>
      <c r="O197" s="128">
        <f t="shared" si="12"/>
        <v>12553.8</v>
      </c>
      <c r="P197" s="133" t="s">
        <v>594</v>
      </c>
      <c r="Q197" s="133" t="s">
        <v>595</v>
      </c>
      <c r="R197" s="133" t="s">
        <v>579</v>
      </c>
      <c r="S197" s="12" t="s">
        <v>622</v>
      </c>
      <c r="T197" s="12"/>
      <c r="U197" s="12"/>
      <c r="V197" s="12"/>
      <c r="W197" s="12"/>
      <c r="X197" s="12"/>
      <c r="Y197" s="12"/>
    </row>
    <row r="198" spans="1:25" ht="89.25" x14ac:dyDescent="0.2">
      <c r="A198" s="14"/>
      <c r="B198" s="31"/>
      <c r="C198" s="17"/>
      <c r="D198" s="14"/>
      <c r="E198" s="14" t="s">
        <v>152</v>
      </c>
      <c r="F198" s="13" t="s">
        <v>342</v>
      </c>
      <c r="G198" s="14">
        <v>2000</v>
      </c>
      <c r="H198" s="23">
        <f t="shared" si="13"/>
        <v>4000</v>
      </c>
      <c r="I198" s="23" t="s">
        <v>34</v>
      </c>
      <c r="J198" s="28">
        <v>100</v>
      </c>
      <c r="K198" s="99">
        <v>0.14399999999999999</v>
      </c>
      <c r="L198" s="24">
        <v>22</v>
      </c>
      <c r="M198" s="116">
        <v>0.1757</v>
      </c>
      <c r="N198" s="115">
        <f t="shared" si="11"/>
        <v>576</v>
      </c>
      <c r="O198" s="128">
        <f t="shared" si="12"/>
        <v>702.72</v>
      </c>
      <c r="P198" s="133" t="s">
        <v>596</v>
      </c>
      <c r="Q198" s="133" t="s">
        <v>597</v>
      </c>
      <c r="R198" s="133" t="s">
        <v>579</v>
      </c>
      <c r="S198" s="12" t="s">
        <v>622</v>
      </c>
      <c r="T198" s="12"/>
      <c r="U198" s="12"/>
      <c r="V198" s="12"/>
      <c r="W198" s="12"/>
      <c r="X198" s="12"/>
      <c r="Y198" s="12"/>
    </row>
    <row r="199" spans="1:25" ht="89.25" x14ac:dyDescent="0.2">
      <c r="A199" s="14"/>
      <c r="B199" s="31"/>
      <c r="C199" s="17"/>
      <c r="D199" s="14"/>
      <c r="E199" s="14"/>
      <c r="F199" s="13" t="s">
        <v>721</v>
      </c>
      <c r="G199" s="14">
        <v>600</v>
      </c>
      <c r="H199" s="23">
        <f t="shared" si="13"/>
        <v>1200</v>
      </c>
      <c r="I199" s="23" t="s">
        <v>34</v>
      </c>
      <c r="J199" s="28"/>
      <c r="K199" s="99">
        <v>0.14399999999999999</v>
      </c>
      <c r="L199" s="24">
        <v>22</v>
      </c>
      <c r="M199" s="116">
        <f>K199*1.22</f>
        <v>0.17567999999999998</v>
      </c>
      <c r="N199" s="115">
        <f t="shared" si="11"/>
        <v>172.79999999999998</v>
      </c>
      <c r="O199" s="128">
        <f t="shared" si="12"/>
        <v>210.81599999999997</v>
      </c>
      <c r="P199" s="133"/>
      <c r="Q199" s="133" t="s">
        <v>722</v>
      </c>
      <c r="R199" s="133" t="s">
        <v>579</v>
      </c>
      <c r="S199" s="12" t="s">
        <v>622</v>
      </c>
      <c r="T199" s="12"/>
      <c r="U199" s="12"/>
      <c r="V199" s="12"/>
      <c r="W199" s="12"/>
      <c r="X199" s="12"/>
      <c r="Y199" s="12"/>
    </row>
    <row r="200" spans="1:25" ht="89.25" x14ac:dyDescent="0.2">
      <c r="A200" s="14"/>
      <c r="B200" s="31"/>
      <c r="C200" s="17"/>
      <c r="D200" s="14"/>
      <c r="E200" s="14" t="s">
        <v>153</v>
      </c>
      <c r="F200" s="13" t="s">
        <v>132</v>
      </c>
      <c r="G200" s="14">
        <v>12000</v>
      </c>
      <c r="H200" s="23">
        <f t="shared" si="13"/>
        <v>24000</v>
      </c>
      <c r="I200" s="23" t="s">
        <v>34</v>
      </c>
      <c r="J200" s="28">
        <v>100</v>
      </c>
      <c r="K200" s="99">
        <v>0.11850000000000001</v>
      </c>
      <c r="L200" s="24">
        <v>22</v>
      </c>
      <c r="M200" s="116">
        <v>0.14460000000000001</v>
      </c>
      <c r="N200" s="115">
        <f t="shared" si="11"/>
        <v>2844</v>
      </c>
      <c r="O200" s="128">
        <f t="shared" si="12"/>
        <v>3469.68</v>
      </c>
      <c r="P200" s="133" t="s">
        <v>598</v>
      </c>
      <c r="Q200" s="133" t="s">
        <v>599</v>
      </c>
      <c r="R200" s="133" t="s">
        <v>579</v>
      </c>
      <c r="S200" s="12" t="s">
        <v>622</v>
      </c>
      <c r="T200" s="12"/>
      <c r="U200" s="12"/>
      <c r="V200" s="12"/>
      <c r="W200" s="12"/>
      <c r="X200" s="12"/>
      <c r="Y200" s="12"/>
    </row>
    <row r="201" spans="1:25" ht="51" x14ac:dyDescent="0.2">
      <c r="A201" s="14"/>
      <c r="B201" s="31"/>
      <c r="C201" s="17"/>
      <c r="D201" s="14"/>
      <c r="E201" s="14" t="s">
        <v>154</v>
      </c>
      <c r="F201" s="13" t="s">
        <v>114</v>
      </c>
      <c r="G201" s="14">
        <v>250000</v>
      </c>
      <c r="H201" s="23">
        <f t="shared" si="13"/>
        <v>500000</v>
      </c>
      <c r="I201" s="23" t="s">
        <v>34</v>
      </c>
      <c r="J201" s="28">
        <v>100</v>
      </c>
      <c r="K201" s="99">
        <v>0.128</v>
      </c>
      <c r="L201" s="24">
        <v>22</v>
      </c>
      <c r="M201" s="116">
        <v>0.15620000000000001</v>
      </c>
      <c r="N201" s="115">
        <f t="shared" si="11"/>
        <v>64000</v>
      </c>
      <c r="O201" s="128">
        <f t="shared" si="12"/>
        <v>78080</v>
      </c>
      <c r="P201" s="133" t="s">
        <v>600</v>
      </c>
      <c r="Q201" s="133" t="s">
        <v>601</v>
      </c>
      <c r="R201" s="133" t="s">
        <v>579</v>
      </c>
      <c r="S201" s="12" t="s">
        <v>622</v>
      </c>
      <c r="T201" s="12"/>
      <c r="U201" s="12"/>
      <c r="V201" s="12"/>
      <c r="W201" s="12"/>
      <c r="X201" s="12"/>
      <c r="Y201" s="12"/>
    </row>
    <row r="202" spans="1:25" ht="51" x14ac:dyDescent="0.2">
      <c r="A202" s="14"/>
      <c r="B202" s="31"/>
      <c r="C202" s="17"/>
      <c r="D202" s="14"/>
      <c r="E202" s="14" t="s">
        <v>155</v>
      </c>
      <c r="F202" s="85" t="s">
        <v>349</v>
      </c>
      <c r="G202" s="14">
        <v>800</v>
      </c>
      <c r="H202" s="23">
        <f t="shared" si="13"/>
        <v>1600</v>
      </c>
      <c r="I202" s="23" t="s">
        <v>34</v>
      </c>
      <c r="J202" s="28"/>
      <c r="K202" s="99"/>
      <c r="L202" s="24"/>
      <c r="M202" s="116"/>
      <c r="N202" s="115">
        <f t="shared" si="11"/>
        <v>0</v>
      </c>
      <c r="O202" s="128">
        <f t="shared" si="12"/>
        <v>0</v>
      </c>
      <c r="P202" s="133"/>
      <c r="Q202" s="133"/>
      <c r="R202" s="133"/>
      <c r="S202" s="12"/>
      <c r="T202" s="12"/>
      <c r="U202" s="12"/>
      <c r="V202" s="12"/>
      <c r="W202" s="12"/>
      <c r="X202" s="12"/>
      <c r="Y202" s="12"/>
    </row>
    <row r="203" spans="1:25" ht="38.25" x14ac:dyDescent="0.2">
      <c r="A203" s="14"/>
      <c r="B203" s="31"/>
      <c r="C203" s="17"/>
      <c r="D203" s="14"/>
      <c r="E203" s="14" t="s">
        <v>156</v>
      </c>
      <c r="F203" s="13" t="s">
        <v>133</v>
      </c>
      <c r="G203" s="14">
        <v>200</v>
      </c>
      <c r="H203" s="23">
        <f t="shared" si="13"/>
        <v>400</v>
      </c>
      <c r="I203" s="23" t="s">
        <v>34</v>
      </c>
      <c r="J203" s="28"/>
      <c r="K203" s="99"/>
      <c r="L203" s="24"/>
      <c r="M203" s="116"/>
      <c r="N203" s="115">
        <f t="shared" si="11"/>
        <v>0</v>
      </c>
      <c r="O203" s="128">
        <f t="shared" si="12"/>
        <v>0</v>
      </c>
      <c r="P203" s="133"/>
      <c r="Q203" s="133"/>
      <c r="R203" s="133"/>
      <c r="S203" s="12"/>
      <c r="T203" s="12"/>
      <c r="U203" s="12"/>
      <c r="V203" s="12"/>
      <c r="W203" s="12"/>
      <c r="X203" s="12"/>
      <c r="Y203" s="12"/>
    </row>
    <row r="204" spans="1:25" ht="63.75" x14ac:dyDescent="0.2">
      <c r="A204" s="14"/>
      <c r="B204" s="31"/>
      <c r="C204" s="17"/>
      <c r="D204" s="14"/>
      <c r="E204" s="14" t="s">
        <v>157</v>
      </c>
      <c r="F204" s="18" t="s">
        <v>115</v>
      </c>
      <c r="G204" s="14">
        <v>800</v>
      </c>
      <c r="H204" s="23">
        <f t="shared" si="13"/>
        <v>1600</v>
      </c>
      <c r="I204" s="23" t="s">
        <v>34</v>
      </c>
      <c r="J204" s="28"/>
      <c r="K204" s="98"/>
      <c r="L204" s="24"/>
      <c r="M204" s="116"/>
      <c r="N204" s="115">
        <f t="shared" si="11"/>
        <v>0</v>
      </c>
      <c r="O204" s="128">
        <f t="shared" si="12"/>
        <v>0</v>
      </c>
      <c r="P204" s="133"/>
      <c r="Q204" s="133"/>
      <c r="R204" s="133"/>
      <c r="S204" s="12"/>
      <c r="T204" s="12"/>
      <c r="U204" s="12"/>
      <c r="V204" s="12"/>
      <c r="W204" s="12"/>
      <c r="X204" s="12"/>
      <c r="Y204" s="12"/>
    </row>
    <row r="205" spans="1:25" ht="51" x14ac:dyDescent="0.2">
      <c r="A205" s="14"/>
      <c r="B205" s="31"/>
      <c r="C205" s="17"/>
      <c r="D205" s="14"/>
      <c r="E205" s="14" t="s">
        <v>158</v>
      </c>
      <c r="F205" s="13" t="s">
        <v>343</v>
      </c>
      <c r="G205" s="14">
        <v>10000</v>
      </c>
      <c r="H205" s="23">
        <f t="shared" si="13"/>
        <v>20000</v>
      </c>
      <c r="I205" s="23" t="s">
        <v>34</v>
      </c>
      <c r="J205" s="28"/>
      <c r="K205" s="99"/>
      <c r="L205" s="24"/>
      <c r="M205" s="116"/>
      <c r="N205" s="115">
        <f t="shared" si="11"/>
        <v>0</v>
      </c>
      <c r="O205" s="128">
        <f t="shared" si="12"/>
        <v>0</v>
      </c>
      <c r="P205" s="133"/>
      <c r="Q205" s="133"/>
      <c r="R205" s="133"/>
      <c r="S205" s="12"/>
      <c r="T205" s="12"/>
      <c r="U205" s="12"/>
      <c r="V205" s="12"/>
      <c r="W205" s="12"/>
      <c r="X205" s="12"/>
      <c r="Y205" s="12"/>
    </row>
    <row r="206" spans="1:25" ht="63.75" x14ac:dyDescent="0.2">
      <c r="A206" s="14"/>
      <c r="B206" s="31"/>
      <c r="C206" s="17" t="s">
        <v>116</v>
      </c>
      <c r="D206" s="14" t="s">
        <v>117</v>
      </c>
      <c r="E206" s="14" t="s">
        <v>118</v>
      </c>
      <c r="F206" s="13" t="s">
        <v>119</v>
      </c>
      <c r="G206" s="14">
        <v>112000</v>
      </c>
      <c r="H206" s="23">
        <f t="shared" si="13"/>
        <v>224000</v>
      </c>
      <c r="I206" s="23" t="s">
        <v>34</v>
      </c>
      <c r="J206" s="28">
        <v>100</v>
      </c>
      <c r="K206" s="99">
        <v>0.17859999999999998</v>
      </c>
      <c r="L206" s="24">
        <v>22</v>
      </c>
      <c r="M206" s="116">
        <v>0.21790000000000001</v>
      </c>
      <c r="N206" s="115">
        <f t="shared" si="11"/>
        <v>40006.399999999994</v>
      </c>
      <c r="O206" s="128">
        <f t="shared" si="12"/>
        <v>48807.80799999999</v>
      </c>
      <c r="P206" s="133" t="s">
        <v>602</v>
      </c>
      <c r="Q206" s="133" t="s">
        <v>603</v>
      </c>
      <c r="R206" s="133" t="s">
        <v>572</v>
      </c>
      <c r="S206" s="12" t="s">
        <v>622</v>
      </c>
      <c r="T206" s="12"/>
      <c r="U206" s="12"/>
      <c r="V206" s="12"/>
      <c r="W206" s="12"/>
      <c r="X206" s="12"/>
      <c r="Y206" s="12"/>
    </row>
    <row r="207" spans="1:25" ht="63.75" x14ac:dyDescent="0.2">
      <c r="A207" s="14"/>
      <c r="B207" s="31"/>
      <c r="C207" s="17"/>
      <c r="D207" s="14"/>
      <c r="E207" s="14" t="s">
        <v>331</v>
      </c>
      <c r="F207" s="13" t="s">
        <v>121</v>
      </c>
      <c r="G207" s="14">
        <v>60000</v>
      </c>
      <c r="H207" s="23">
        <f t="shared" si="13"/>
        <v>120000</v>
      </c>
      <c r="I207" s="23" t="s">
        <v>34</v>
      </c>
      <c r="J207" s="28">
        <v>100</v>
      </c>
      <c r="K207" s="98">
        <v>0.105</v>
      </c>
      <c r="L207" s="24">
        <v>9.5</v>
      </c>
      <c r="M207" s="116">
        <v>0.115</v>
      </c>
      <c r="N207" s="115">
        <f t="shared" si="11"/>
        <v>12600</v>
      </c>
      <c r="O207" s="128">
        <f>N207*1.095</f>
        <v>13797</v>
      </c>
      <c r="P207" s="133" t="s">
        <v>604</v>
      </c>
      <c r="Q207" s="133" t="s">
        <v>605</v>
      </c>
      <c r="R207" s="133" t="s">
        <v>555</v>
      </c>
      <c r="S207" s="12" t="s">
        <v>622</v>
      </c>
      <c r="T207" s="12"/>
      <c r="U207" s="12"/>
      <c r="V207" s="12"/>
      <c r="W207" s="12"/>
      <c r="X207" s="12"/>
      <c r="Y207" s="12"/>
    </row>
    <row r="208" spans="1:25" ht="63.75" x14ac:dyDescent="0.2">
      <c r="A208" s="14"/>
      <c r="B208" s="31"/>
      <c r="C208" s="17"/>
      <c r="D208" s="14"/>
      <c r="E208" s="14" t="s">
        <v>120</v>
      </c>
      <c r="F208" s="85" t="s">
        <v>351</v>
      </c>
      <c r="G208" s="14">
        <v>1000</v>
      </c>
      <c r="H208" s="23">
        <f t="shared" si="13"/>
        <v>2000</v>
      </c>
      <c r="I208" s="23" t="s">
        <v>34</v>
      </c>
      <c r="J208" s="28">
        <v>100</v>
      </c>
      <c r="K208" s="98">
        <v>0.105</v>
      </c>
      <c r="L208" s="24">
        <v>9.5</v>
      </c>
      <c r="M208" s="116">
        <v>0.115</v>
      </c>
      <c r="N208" s="115">
        <f t="shared" si="11"/>
        <v>210</v>
      </c>
      <c r="O208" s="128">
        <f>N208*1.095</f>
        <v>229.95</v>
      </c>
      <c r="P208" s="133" t="s">
        <v>606</v>
      </c>
      <c r="Q208" s="133" t="s">
        <v>607</v>
      </c>
      <c r="R208" s="133" t="s">
        <v>555</v>
      </c>
      <c r="S208" s="12" t="s">
        <v>622</v>
      </c>
      <c r="T208" s="12"/>
      <c r="U208" s="12"/>
      <c r="V208" s="12"/>
      <c r="W208" s="12"/>
      <c r="X208" s="12"/>
      <c r="Y208" s="12"/>
    </row>
    <row r="209" spans="1:25" ht="25.5" x14ac:dyDescent="0.2">
      <c r="A209" s="14"/>
      <c r="B209" s="31"/>
      <c r="C209" s="17"/>
      <c r="D209" s="14"/>
      <c r="E209" s="14" t="s">
        <v>332</v>
      </c>
      <c r="F209" s="13" t="s">
        <v>123</v>
      </c>
      <c r="G209" s="14">
        <v>8000</v>
      </c>
      <c r="H209" s="23">
        <f t="shared" si="13"/>
        <v>16000</v>
      </c>
      <c r="I209" s="23" t="s">
        <v>34</v>
      </c>
      <c r="J209" s="28">
        <v>100</v>
      </c>
      <c r="K209" s="99">
        <v>3.8399999999999997E-2</v>
      </c>
      <c r="L209" s="24">
        <v>22</v>
      </c>
      <c r="M209" s="116">
        <v>4.6800000000000001E-2</v>
      </c>
      <c r="N209" s="115">
        <f t="shared" si="11"/>
        <v>614.4</v>
      </c>
      <c r="O209" s="128">
        <f t="shared" si="12"/>
        <v>749.56799999999998</v>
      </c>
      <c r="P209" s="133" t="s">
        <v>608</v>
      </c>
      <c r="Q209" s="133" t="s">
        <v>609</v>
      </c>
      <c r="R209" s="133" t="s">
        <v>555</v>
      </c>
      <c r="S209" s="12" t="s">
        <v>622</v>
      </c>
      <c r="T209" s="12"/>
      <c r="U209" s="12"/>
      <c r="V209" s="12"/>
      <c r="W209" s="12"/>
      <c r="X209" s="12"/>
      <c r="Y209" s="12"/>
    </row>
    <row r="210" spans="1:25" ht="63.75" x14ac:dyDescent="0.2">
      <c r="A210" s="14"/>
      <c r="B210" s="31"/>
      <c r="C210" s="17"/>
      <c r="D210" s="14"/>
      <c r="E210" s="14" t="s">
        <v>333</v>
      </c>
      <c r="F210" s="13" t="s">
        <v>344</v>
      </c>
      <c r="G210" s="14">
        <v>1000</v>
      </c>
      <c r="H210" s="23">
        <f t="shared" si="13"/>
        <v>2000</v>
      </c>
      <c r="I210" s="23" t="s">
        <v>34</v>
      </c>
      <c r="J210" s="28"/>
      <c r="K210" s="99"/>
      <c r="L210" s="24"/>
      <c r="M210" s="116"/>
      <c r="N210" s="115">
        <f t="shared" si="11"/>
        <v>0</v>
      </c>
      <c r="O210" s="128">
        <f t="shared" si="12"/>
        <v>0</v>
      </c>
      <c r="P210" s="133"/>
      <c r="Q210" s="133"/>
      <c r="R210" s="133"/>
      <c r="S210" s="12"/>
      <c r="T210" s="12"/>
      <c r="U210" s="12"/>
      <c r="V210" s="12"/>
      <c r="W210" s="12"/>
      <c r="X210" s="12"/>
      <c r="Y210" s="12"/>
    </row>
    <row r="211" spans="1:25" ht="89.25" x14ac:dyDescent="0.2">
      <c r="A211" s="14"/>
      <c r="B211" s="31"/>
      <c r="C211" s="17"/>
      <c r="D211" s="14"/>
      <c r="E211" s="14" t="s">
        <v>122</v>
      </c>
      <c r="F211" s="13" t="s">
        <v>369</v>
      </c>
      <c r="G211" s="14">
        <v>16000</v>
      </c>
      <c r="H211" s="23">
        <f t="shared" si="13"/>
        <v>32000</v>
      </c>
      <c r="I211" s="23" t="s">
        <v>34</v>
      </c>
      <c r="J211" s="28"/>
      <c r="K211" s="99"/>
      <c r="L211" s="24"/>
      <c r="M211" s="116"/>
      <c r="N211" s="115">
        <f t="shared" si="11"/>
        <v>0</v>
      </c>
      <c r="O211" s="128">
        <f t="shared" si="12"/>
        <v>0</v>
      </c>
      <c r="P211" s="133"/>
      <c r="Q211" s="133"/>
      <c r="R211" s="133"/>
      <c r="S211" s="12"/>
      <c r="T211" s="12"/>
      <c r="U211" s="12"/>
      <c r="V211" s="12"/>
      <c r="W211" s="12"/>
      <c r="X211" s="12"/>
      <c r="Y211" s="12"/>
    </row>
    <row r="212" spans="1:25" ht="76.5" x14ac:dyDescent="0.2">
      <c r="A212" s="14"/>
      <c r="B212" s="31"/>
      <c r="C212" s="17"/>
      <c r="D212" s="14"/>
      <c r="E212" s="14" t="s">
        <v>334</v>
      </c>
      <c r="F212" s="13" t="s">
        <v>370</v>
      </c>
      <c r="G212" s="14">
        <v>169000</v>
      </c>
      <c r="H212" s="23">
        <f t="shared" si="13"/>
        <v>338000</v>
      </c>
      <c r="I212" s="23" t="s">
        <v>34</v>
      </c>
      <c r="J212" s="28">
        <v>100</v>
      </c>
      <c r="K212" s="99">
        <v>0.27449999999999997</v>
      </c>
      <c r="L212" s="24">
        <v>9.5</v>
      </c>
      <c r="M212" s="116">
        <v>0.30059999999999998</v>
      </c>
      <c r="N212" s="115">
        <f t="shared" si="11"/>
        <v>92780.999999999985</v>
      </c>
      <c r="O212" s="128">
        <f>N212*1.095</f>
        <v>101595.19499999998</v>
      </c>
      <c r="P212" s="133" t="s">
        <v>610</v>
      </c>
      <c r="Q212" s="133" t="s">
        <v>611</v>
      </c>
      <c r="R212" s="133" t="s">
        <v>579</v>
      </c>
      <c r="S212" s="12" t="s">
        <v>622</v>
      </c>
      <c r="T212" s="12"/>
      <c r="U212" s="12"/>
      <c r="V212" s="12"/>
      <c r="W212" s="12"/>
      <c r="X212" s="12"/>
      <c r="Y212" s="12"/>
    </row>
    <row r="213" spans="1:25" ht="178.5" x14ac:dyDescent="0.2">
      <c r="A213" s="14"/>
      <c r="B213" s="31"/>
      <c r="C213" s="17"/>
      <c r="D213" s="14"/>
      <c r="E213" s="14" t="s">
        <v>398</v>
      </c>
      <c r="F213" s="13" t="s">
        <v>371</v>
      </c>
      <c r="G213" s="14">
        <v>31000</v>
      </c>
      <c r="H213" s="23">
        <f t="shared" si="13"/>
        <v>62000</v>
      </c>
      <c r="I213" s="23" t="s">
        <v>34</v>
      </c>
      <c r="J213" s="28"/>
      <c r="K213" s="99"/>
      <c r="L213" s="24"/>
      <c r="M213" s="116"/>
      <c r="N213" s="115">
        <f t="shared" si="11"/>
        <v>0</v>
      </c>
      <c r="O213" s="128">
        <f t="shared" si="12"/>
        <v>0</v>
      </c>
      <c r="P213" s="133"/>
      <c r="Q213" s="133"/>
      <c r="R213" s="133"/>
      <c r="S213" s="12"/>
      <c r="T213" s="12"/>
      <c r="U213" s="12"/>
      <c r="V213" s="12"/>
      <c r="W213" s="12"/>
      <c r="X213" s="12"/>
      <c r="Y213" s="12"/>
    </row>
    <row r="214" spans="1:25" ht="76.5" x14ac:dyDescent="0.2">
      <c r="A214" s="14"/>
      <c r="B214" s="31"/>
      <c r="C214" s="17"/>
      <c r="D214" s="14"/>
      <c r="E214" s="14" t="s">
        <v>399</v>
      </c>
      <c r="F214" s="13" t="s">
        <v>350</v>
      </c>
      <c r="G214" s="14">
        <v>4600</v>
      </c>
      <c r="H214" s="23">
        <f t="shared" si="13"/>
        <v>9200</v>
      </c>
      <c r="I214" s="23" t="s">
        <v>34</v>
      </c>
      <c r="J214" s="28">
        <v>10</v>
      </c>
      <c r="K214" s="99">
        <v>0.76280000000000003</v>
      </c>
      <c r="L214" s="24">
        <v>22</v>
      </c>
      <c r="M214" s="116">
        <v>0.93059999999999998</v>
      </c>
      <c r="N214" s="115">
        <f t="shared" si="11"/>
        <v>7017.76</v>
      </c>
      <c r="O214" s="128">
        <f t="shared" si="12"/>
        <v>8561.6671999999999</v>
      </c>
      <c r="P214" s="133" t="s">
        <v>612</v>
      </c>
      <c r="Q214" s="133" t="s">
        <v>613</v>
      </c>
      <c r="R214" s="133" t="s">
        <v>572</v>
      </c>
      <c r="S214" s="12" t="s">
        <v>622</v>
      </c>
      <c r="T214" s="12"/>
      <c r="U214" s="12"/>
      <c r="V214" s="12"/>
      <c r="W214" s="12"/>
      <c r="X214" s="12"/>
      <c r="Y214" s="12"/>
    </row>
    <row r="215" spans="1:25" x14ac:dyDescent="0.2">
      <c r="A215" s="59"/>
      <c r="B215" s="60"/>
      <c r="C215" s="61"/>
      <c r="D215" s="62"/>
      <c r="E215" s="62"/>
      <c r="F215" s="63" t="s">
        <v>337</v>
      </c>
      <c r="G215" s="62"/>
      <c r="H215" s="23"/>
      <c r="I215" s="64"/>
      <c r="J215" s="65"/>
      <c r="K215" s="107"/>
      <c r="L215" s="66"/>
      <c r="M215" s="121"/>
      <c r="N215" s="115">
        <f>SUM(N185:N214)</f>
        <v>376520.36400000006</v>
      </c>
      <c r="O215" s="115">
        <f>SUM(O185:O214)</f>
        <v>446155.96907999995</v>
      </c>
      <c r="P215" s="135"/>
      <c r="Q215" s="135"/>
      <c r="R215" s="135"/>
      <c r="S215" s="12"/>
      <c r="T215" s="12"/>
      <c r="U215" s="12"/>
      <c r="V215" s="12"/>
      <c r="W215" s="12"/>
      <c r="X215" s="12"/>
      <c r="Y215" s="12"/>
    </row>
    <row r="216" spans="1:25" ht="25.5" x14ac:dyDescent="0.2">
      <c r="A216" s="23"/>
      <c r="B216" s="74" t="s">
        <v>248</v>
      </c>
      <c r="C216" s="71"/>
      <c r="D216" s="90" t="s">
        <v>142</v>
      </c>
      <c r="E216" s="73" t="s">
        <v>138</v>
      </c>
      <c r="F216" s="75" t="s">
        <v>384</v>
      </c>
      <c r="G216" s="73">
        <v>16000</v>
      </c>
      <c r="H216" s="23">
        <f t="shared" si="13"/>
        <v>32000</v>
      </c>
      <c r="I216" s="76" t="s">
        <v>34</v>
      </c>
      <c r="J216" s="71">
        <v>100</v>
      </c>
      <c r="K216" s="145">
        <f>24.09/J216</f>
        <v>0.2409</v>
      </c>
      <c r="L216" s="72">
        <v>22</v>
      </c>
      <c r="M216" s="115">
        <f t="shared" ref="M216:M236" si="17">K216*1.22</f>
        <v>0.29389799999999999</v>
      </c>
      <c r="N216" s="115">
        <f t="shared" si="11"/>
        <v>7708.8</v>
      </c>
      <c r="O216" s="128">
        <f t="shared" si="12"/>
        <v>9404.7360000000008</v>
      </c>
      <c r="P216" s="27" t="s">
        <v>647</v>
      </c>
      <c r="Q216" s="27">
        <v>367756</v>
      </c>
      <c r="R216" s="17" t="s">
        <v>641</v>
      </c>
      <c r="S216" s="12" t="s">
        <v>635</v>
      </c>
      <c r="T216" s="12"/>
      <c r="U216" s="12"/>
      <c r="V216" s="12"/>
      <c r="W216" s="12"/>
    </row>
    <row r="217" spans="1:25" ht="51" x14ac:dyDescent="0.2">
      <c r="A217" s="14"/>
      <c r="B217" s="31"/>
      <c r="C217" s="27"/>
      <c r="D217" s="14"/>
      <c r="E217" s="14" t="s">
        <v>139</v>
      </c>
      <c r="F217" s="13" t="s">
        <v>105</v>
      </c>
      <c r="G217" s="14">
        <v>84000</v>
      </c>
      <c r="H217" s="23">
        <f t="shared" si="13"/>
        <v>168000</v>
      </c>
      <c r="I217" s="23" t="s">
        <v>34</v>
      </c>
      <c r="J217" s="28">
        <v>100</v>
      </c>
      <c r="K217" s="137">
        <f>13.83/J217</f>
        <v>0.13830000000000001</v>
      </c>
      <c r="L217" s="24">
        <v>22</v>
      </c>
      <c r="M217" s="115">
        <f t="shared" si="17"/>
        <v>0.16872600000000001</v>
      </c>
      <c r="N217" s="115">
        <f t="shared" si="11"/>
        <v>23234.400000000001</v>
      </c>
      <c r="O217" s="128">
        <f t="shared" si="12"/>
        <v>28345.968000000001</v>
      </c>
      <c r="P217" s="17" t="s">
        <v>648</v>
      </c>
      <c r="Q217" s="17">
        <v>367864</v>
      </c>
      <c r="R217" s="17" t="s">
        <v>641</v>
      </c>
      <c r="S217" s="12" t="s">
        <v>635</v>
      </c>
      <c r="T217" s="12"/>
      <c r="U217" s="12"/>
      <c r="V217" s="12"/>
      <c r="W217" s="12"/>
    </row>
    <row r="218" spans="1:25" ht="38.25" x14ac:dyDescent="0.2">
      <c r="A218" s="14"/>
      <c r="B218" s="31"/>
      <c r="C218" s="17"/>
      <c r="D218" s="14"/>
      <c r="E218" s="14" t="s">
        <v>140</v>
      </c>
      <c r="F218" s="13" t="s">
        <v>107</v>
      </c>
      <c r="G218" s="14">
        <v>4000</v>
      </c>
      <c r="H218" s="23">
        <f t="shared" si="13"/>
        <v>8000</v>
      </c>
      <c r="I218" s="23" t="s">
        <v>34</v>
      </c>
      <c r="J218" s="28">
        <v>100</v>
      </c>
      <c r="K218" s="137">
        <f>14.95/J218</f>
        <v>0.14949999999999999</v>
      </c>
      <c r="L218" s="24">
        <v>22</v>
      </c>
      <c r="M218" s="115">
        <f t="shared" si="17"/>
        <v>0.18239</v>
      </c>
      <c r="N218" s="115">
        <f t="shared" si="11"/>
        <v>1196</v>
      </c>
      <c r="O218" s="128">
        <f t="shared" si="12"/>
        <v>1459.12</v>
      </c>
      <c r="P218" s="17" t="s">
        <v>649</v>
      </c>
      <c r="Q218" s="17">
        <v>367953</v>
      </c>
      <c r="R218" s="17" t="s">
        <v>641</v>
      </c>
      <c r="S218" s="12" t="s">
        <v>635</v>
      </c>
      <c r="T218" s="12"/>
      <c r="U218" s="12"/>
      <c r="V218" s="12"/>
      <c r="W218" s="12"/>
    </row>
    <row r="219" spans="1:25" ht="38.25" x14ac:dyDescent="0.2">
      <c r="A219" s="14"/>
      <c r="B219" s="31"/>
      <c r="C219" s="17"/>
      <c r="D219" s="14"/>
      <c r="E219" s="14" t="s">
        <v>141</v>
      </c>
      <c r="F219" s="13" t="s">
        <v>109</v>
      </c>
      <c r="G219" s="14">
        <v>220</v>
      </c>
      <c r="H219" s="23">
        <f t="shared" si="13"/>
        <v>440</v>
      </c>
      <c r="I219" s="23" t="s">
        <v>34</v>
      </c>
      <c r="J219" s="28">
        <v>100</v>
      </c>
      <c r="K219" s="137">
        <f>15.63/J219</f>
        <v>0.15629999999999999</v>
      </c>
      <c r="L219" s="24">
        <v>22</v>
      </c>
      <c r="M219" s="115">
        <f t="shared" si="17"/>
        <v>0.19068599999999999</v>
      </c>
      <c r="N219" s="115">
        <f t="shared" si="11"/>
        <v>68.771999999999991</v>
      </c>
      <c r="O219" s="128">
        <f t="shared" si="12"/>
        <v>83.901839999999993</v>
      </c>
      <c r="P219" s="17" t="s">
        <v>650</v>
      </c>
      <c r="Q219" s="17">
        <v>367955</v>
      </c>
      <c r="R219" s="17" t="s">
        <v>641</v>
      </c>
      <c r="S219" s="12" t="s">
        <v>635</v>
      </c>
      <c r="T219" s="12"/>
      <c r="U219" s="12"/>
      <c r="V219" s="12"/>
      <c r="W219" s="12"/>
    </row>
    <row r="220" spans="1:25" ht="38.25" x14ac:dyDescent="0.2">
      <c r="A220" s="14"/>
      <c r="B220" s="31"/>
      <c r="C220" s="17"/>
      <c r="D220" s="14"/>
      <c r="E220" s="14" t="s">
        <v>143</v>
      </c>
      <c r="F220" s="13" t="s">
        <v>128</v>
      </c>
      <c r="G220" s="14">
        <v>6400</v>
      </c>
      <c r="H220" s="23">
        <f t="shared" si="13"/>
        <v>12800</v>
      </c>
      <c r="I220" s="23" t="s">
        <v>34</v>
      </c>
      <c r="J220" s="28">
        <v>100</v>
      </c>
      <c r="K220" s="137">
        <f>12.95/J220</f>
        <v>0.1295</v>
      </c>
      <c r="L220" s="24">
        <v>22</v>
      </c>
      <c r="M220" s="115">
        <f t="shared" si="17"/>
        <v>0.15798999999999999</v>
      </c>
      <c r="N220" s="115">
        <f t="shared" si="11"/>
        <v>1657.6000000000001</v>
      </c>
      <c r="O220" s="128">
        <f t="shared" si="12"/>
        <v>2022.2720000000002</v>
      </c>
      <c r="P220" s="17" t="s">
        <v>651</v>
      </c>
      <c r="Q220" s="17">
        <v>367896</v>
      </c>
      <c r="R220" s="17" t="s">
        <v>641</v>
      </c>
      <c r="S220" s="12" t="s">
        <v>635</v>
      </c>
      <c r="T220" s="12"/>
      <c r="U220" s="12"/>
      <c r="V220" s="12"/>
      <c r="W220" s="12"/>
    </row>
    <row r="221" spans="1:25" ht="38.25" x14ac:dyDescent="0.2">
      <c r="A221" s="14"/>
      <c r="B221" s="31"/>
      <c r="C221" s="17"/>
      <c r="D221" s="14"/>
      <c r="E221" s="14" t="s">
        <v>144</v>
      </c>
      <c r="F221" s="13" t="s">
        <v>129</v>
      </c>
      <c r="G221" s="14">
        <v>110000</v>
      </c>
      <c r="H221" s="23">
        <f t="shared" si="13"/>
        <v>220000</v>
      </c>
      <c r="I221" s="23" t="s">
        <v>34</v>
      </c>
      <c r="J221" s="28">
        <v>100</v>
      </c>
      <c r="K221" s="137">
        <f>12.84/J221</f>
        <v>0.12839999999999999</v>
      </c>
      <c r="L221" s="24">
        <v>22</v>
      </c>
      <c r="M221" s="115">
        <f t="shared" si="17"/>
        <v>0.15664799999999998</v>
      </c>
      <c r="N221" s="115">
        <f t="shared" si="11"/>
        <v>28247.999999999996</v>
      </c>
      <c r="O221" s="128">
        <f t="shared" si="12"/>
        <v>34462.559999999998</v>
      </c>
      <c r="P221" s="17" t="s">
        <v>652</v>
      </c>
      <c r="Q221" s="17">
        <v>368815</v>
      </c>
      <c r="R221" s="17" t="s">
        <v>641</v>
      </c>
      <c r="S221" s="12" t="s">
        <v>635</v>
      </c>
      <c r="T221" s="12"/>
      <c r="U221" s="12"/>
      <c r="V221" s="12"/>
      <c r="W221" s="12"/>
    </row>
    <row r="222" spans="1:25" ht="38.25" x14ac:dyDescent="0.2">
      <c r="A222" s="14"/>
      <c r="B222" s="31"/>
      <c r="C222" s="17"/>
      <c r="D222" s="14"/>
      <c r="E222" s="14" t="s">
        <v>145</v>
      </c>
      <c r="F222" s="13" t="s">
        <v>110</v>
      </c>
      <c r="G222" s="14">
        <v>225000</v>
      </c>
      <c r="H222" s="23">
        <f t="shared" si="13"/>
        <v>450000</v>
      </c>
      <c r="I222" s="23" t="s">
        <v>34</v>
      </c>
      <c r="J222" s="28">
        <v>100</v>
      </c>
      <c r="K222" s="137">
        <f>12.84/J222</f>
        <v>0.12839999999999999</v>
      </c>
      <c r="L222" s="24">
        <v>22</v>
      </c>
      <c r="M222" s="115">
        <f t="shared" si="17"/>
        <v>0.15664799999999998</v>
      </c>
      <c r="N222" s="115">
        <f t="shared" si="11"/>
        <v>57779.999999999993</v>
      </c>
      <c r="O222" s="128">
        <f t="shared" si="12"/>
        <v>70491.599999999991</v>
      </c>
      <c r="P222" s="17" t="s">
        <v>653</v>
      </c>
      <c r="Q222" s="17">
        <v>369032</v>
      </c>
      <c r="R222" s="17" t="s">
        <v>641</v>
      </c>
      <c r="S222" s="12" t="s">
        <v>635</v>
      </c>
      <c r="T222" s="12"/>
      <c r="U222" s="12"/>
      <c r="V222" s="12"/>
      <c r="W222" s="12"/>
    </row>
    <row r="223" spans="1:25" ht="38.25" x14ac:dyDescent="0.2">
      <c r="A223" s="14"/>
      <c r="B223" s="31"/>
      <c r="C223" s="17"/>
      <c r="D223" s="14"/>
      <c r="E223" s="14" t="s">
        <v>146</v>
      </c>
      <c r="F223" s="13" t="s">
        <v>111</v>
      </c>
      <c r="G223" s="14">
        <v>8500</v>
      </c>
      <c r="H223" s="23">
        <f t="shared" si="13"/>
        <v>17000</v>
      </c>
      <c r="I223" s="23" t="s">
        <v>34</v>
      </c>
      <c r="J223" s="28">
        <v>100</v>
      </c>
      <c r="K223" s="142">
        <f>12.95/J223</f>
        <v>0.1295</v>
      </c>
      <c r="L223" s="24">
        <v>22</v>
      </c>
      <c r="M223" s="115">
        <f t="shared" si="17"/>
        <v>0.15798999999999999</v>
      </c>
      <c r="N223" s="115">
        <f t="shared" si="11"/>
        <v>2201.5</v>
      </c>
      <c r="O223" s="128">
        <f t="shared" si="12"/>
        <v>2685.83</v>
      </c>
      <c r="P223" s="17" t="s">
        <v>654</v>
      </c>
      <c r="Q223" s="17">
        <v>368492</v>
      </c>
      <c r="R223" s="17" t="s">
        <v>641</v>
      </c>
      <c r="S223" s="12" t="s">
        <v>635</v>
      </c>
      <c r="T223" s="12"/>
      <c r="U223" s="12"/>
      <c r="V223" s="12"/>
      <c r="W223" s="12"/>
    </row>
    <row r="224" spans="1:25" ht="38.25" x14ac:dyDescent="0.2">
      <c r="A224" s="14"/>
      <c r="B224" s="31"/>
      <c r="C224" s="17"/>
      <c r="D224" s="14"/>
      <c r="E224" s="14" t="s">
        <v>147</v>
      </c>
      <c r="F224" s="13" t="s">
        <v>130</v>
      </c>
      <c r="G224" s="14">
        <v>5500</v>
      </c>
      <c r="H224" s="23">
        <f t="shared" si="13"/>
        <v>11000</v>
      </c>
      <c r="I224" s="23" t="s">
        <v>34</v>
      </c>
      <c r="J224" s="28">
        <v>100</v>
      </c>
      <c r="K224" s="137">
        <f>17.29/J224</f>
        <v>0.1729</v>
      </c>
      <c r="L224" s="24">
        <v>22</v>
      </c>
      <c r="M224" s="115">
        <f t="shared" si="17"/>
        <v>0.21093799999999999</v>
      </c>
      <c r="N224" s="115">
        <f t="shared" si="11"/>
        <v>1901.9</v>
      </c>
      <c r="O224" s="128">
        <f t="shared" si="12"/>
        <v>2320.3180000000002</v>
      </c>
      <c r="P224" s="17" t="s">
        <v>655</v>
      </c>
      <c r="Q224" s="17">
        <v>364917</v>
      </c>
      <c r="R224" s="17" t="s">
        <v>641</v>
      </c>
      <c r="S224" s="12" t="s">
        <v>635</v>
      </c>
      <c r="T224" s="12"/>
      <c r="U224" s="12"/>
      <c r="V224" s="12"/>
      <c r="W224" s="12"/>
    </row>
    <row r="225" spans="1:23" ht="51" x14ac:dyDescent="0.2">
      <c r="A225" s="14"/>
      <c r="B225" s="31"/>
      <c r="C225" s="17"/>
      <c r="D225" s="14"/>
      <c r="E225" s="14" t="s">
        <v>148</v>
      </c>
      <c r="F225" s="13" t="s">
        <v>112</v>
      </c>
      <c r="G225" s="14">
        <v>24000</v>
      </c>
      <c r="H225" s="23">
        <f t="shared" si="13"/>
        <v>48000</v>
      </c>
      <c r="I225" s="23" t="s">
        <v>34</v>
      </c>
      <c r="J225" s="28">
        <v>100</v>
      </c>
      <c r="K225" s="137">
        <f>12.86/J225</f>
        <v>0.12859999999999999</v>
      </c>
      <c r="L225" s="24">
        <v>22</v>
      </c>
      <c r="M225" s="115">
        <f t="shared" si="17"/>
        <v>0.15689199999999998</v>
      </c>
      <c r="N225" s="115">
        <f t="shared" si="11"/>
        <v>6172.7999999999993</v>
      </c>
      <c r="O225" s="128">
        <f t="shared" si="12"/>
        <v>7530.8159999999989</v>
      </c>
      <c r="P225" s="17" t="s">
        <v>656</v>
      </c>
      <c r="Q225" s="17">
        <v>368501</v>
      </c>
      <c r="R225" s="17" t="s">
        <v>641</v>
      </c>
      <c r="S225" s="12" t="s">
        <v>635</v>
      </c>
      <c r="T225" s="12"/>
      <c r="U225" s="12"/>
      <c r="V225" s="12"/>
      <c r="W225" s="12"/>
    </row>
    <row r="226" spans="1:23" ht="25.5" x14ac:dyDescent="0.2">
      <c r="A226" s="14"/>
      <c r="B226" s="31"/>
      <c r="C226" s="17"/>
      <c r="D226" s="14"/>
      <c r="E226" s="14" t="s">
        <v>149</v>
      </c>
      <c r="F226" s="13" t="s">
        <v>131</v>
      </c>
      <c r="G226" s="14">
        <v>45000</v>
      </c>
      <c r="H226" s="23">
        <f t="shared" si="13"/>
        <v>90000</v>
      </c>
      <c r="I226" s="23" t="s">
        <v>34</v>
      </c>
      <c r="J226" s="28">
        <v>100</v>
      </c>
      <c r="K226" s="137">
        <f>13.29/J226</f>
        <v>0.13289999999999999</v>
      </c>
      <c r="L226" s="24">
        <v>22</v>
      </c>
      <c r="M226" s="115">
        <f t="shared" si="17"/>
        <v>0.16213799999999998</v>
      </c>
      <c r="N226" s="115">
        <f t="shared" si="11"/>
        <v>11961</v>
      </c>
      <c r="O226" s="128">
        <f t="shared" si="12"/>
        <v>14592.42</v>
      </c>
      <c r="P226" s="17" t="s">
        <v>657</v>
      </c>
      <c r="Q226" s="17">
        <v>362725</v>
      </c>
      <c r="R226" s="17" t="s">
        <v>641</v>
      </c>
      <c r="S226" s="12" t="s">
        <v>635</v>
      </c>
      <c r="T226" s="12"/>
      <c r="U226" s="12"/>
      <c r="V226" s="12"/>
      <c r="W226" s="12"/>
    </row>
    <row r="227" spans="1:23" ht="38.25" x14ac:dyDescent="0.2">
      <c r="A227" s="14"/>
      <c r="B227" s="31"/>
      <c r="C227" s="17"/>
      <c r="D227" s="14"/>
      <c r="E227" s="14" t="s">
        <v>150</v>
      </c>
      <c r="F227" s="13" t="s">
        <v>113</v>
      </c>
      <c r="G227" s="14">
        <v>12000</v>
      </c>
      <c r="H227" s="23">
        <f t="shared" si="13"/>
        <v>24000</v>
      </c>
      <c r="I227" s="23" t="s">
        <v>34</v>
      </c>
      <c r="J227" s="28">
        <v>100</v>
      </c>
      <c r="K227" s="137">
        <f>14.28/J227</f>
        <v>0.14279999999999998</v>
      </c>
      <c r="L227" s="24">
        <v>22</v>
      </c>
      <c r="M227" s="115">
        <f t="shared" si="17"/>
        <v>0.17421599999999998</v>
      </c>
      <c r="N227" s="115">
        <f t="shared" si="11"/>
        <v>3427.1999999999994</v>
      </c>
      <c r="O227" s="128">
        <f t="shared" si="12"/>
        <v>4181.1839999999993</v>
      </c>
      <c r="P227" s="17" t="s">
        <v>658</v>
      </c>
      <c r="Q227" s="17">
        <v>368494</v>
      </c>
      <c r="R227" s="17" t="s">
        <v>641</v>
      </c>
      <c r="S227" s="12" t="s">
        <v>635</v>
      </c>
      <c r="T227" s="12"/>
      <c r="U227" s="12"/>
      <c r="V227" s="12"/>
      <c r="W227" s="12"/>
    </row>
    <row r="228" spans="1:23" ht="51" x14ac:dyDescent="0.2">
      <c r="A228" s="14"/>
      <c r="B228" s="31"/>
      <c r="C228" s="17"/>
      <c r="D228" s="14"/>
      <c r="E228" s="14" t="s">
        <v>151</v>
      </c>
      <c r="F228" s="84" t="s">
        <v>341</v>
      </c>
      <c r="G228" s="14">
        <v>35000</v>
      </c>
      <c r="H228" s="23">
        <f t="shared" si="13"/>
        <v>70000</v>
      </c>
      <c r="I228" s="23" t="s">
        <v>34</v>
      </c>
      <c r="J228" s="28">
        <v>100</v>
      </c>
      <c r="K228" s="137">
        <f>14.73/J228</f>
        <v>0.14730000000000001</v>
      </c>
      <c r="L228" s="24">
        <v>22</v>
      </c>
      <c r="M228" s="115">
        <f t="shared" si="17"/>
        <v>0.179706</v>
      </c>
      <c r="N228" s="115">
        <f t="shared" si="11"/>
        <v>10311.000000000002</v>
      </c>
      <c r="O228" s="128">
        <f t="shared" si="12"/>
        <v>12579.420000000002</v>
      </c>
      <c r="P228" s="17" t="s">
        <v>659</v>
      </c>
      <c r="Q228" s="17">
        <v>368920</v>
      </c>
      <c r="R228" s="17" t="s">
        <v>641</v>
      </c>
      <c r="S228" s="12" t="s">
        <v>635</v>
      </c>
      <c r="T228" s="12"/>
      <c r="U228" s="12"/>
      <c r="V228" s="12"/>
      <c r="W228" s="12"/>
    </row>
    <row r="229" spans="1:23" ht="89.25" x14ac:dyDescent="0.2">
      <c r="A229" s="14"/>
      <c r="B229" s="31"/>
      <c r="C229" s="17"/>
      <c r="D229" s="14"/>
      <c r="E229" s="14" t="s">
        <v>152</v>
      </c>
      <c r="F229" s="13" t="s">
        <v>342</v>
      </c>
      <c r="G229" s="14">
        <v>2000</v>
      </c>
      <c r="H229" s="23">
        <f t="shared" si="13"/>
        <v>4000</v>
      </c>
      <c r="I229" s="23" t="s">
        <v>34</v>
      </c>
      <c r="J229" s="28">
        <v>100</v>
      </c>
      <c r="K229" s="137">
        <f>16.49/J229</f>
        <v>0.16489999999999999</v>
      </c>
      <c r="L229" s="24">
        <v>22</v>
      </c>
      <c r="M229" s="115">
        <f t="shared" si="17"/>
        <v>0.201178</v>
      </c>
      <c r="N229" s="115">
        <f t="shared" si="11"/>
        <v>659.59999999999991</v>
      </c>
      <c r="O229" s="128">
        <f t="shared" si="12"/>
        <v>804.71199999999988</v>
      </c>
      <c r="P229" s="17" t="s">
        <v>660</v>
      </c>
      <c r="Q229" s="17">
        <v>363048</v>
      </c>
      <c r="R229" s="17" t="s">
        <v>641</v>
      </c>
      <c r="S229" s="12" t="s">
        <v>635</v>
      </c>
      <c r="T229" s="12"/>
      <c r="U229" s="12"/>
      <c r="V229" s="12"/>
      <c r="W229" s="12"/>
    </row>
    <row r="230" spans="1:23" ht="89.25" x14ac:dyDescent="0.2">
      <c r="A230" s="14"/>
      <c r="B230" s="31"/>
      <c r="C230" s="17"/>
      <c r="D230" s="14"/>
      <c r="E230" s="14" t="s">
        <v>153</v>
      </c>
      <c r="F230" s="13" t="s">
        <v>132</v>
      </c>
      <c r="G230" s="14">
        <v>12000</v>
      </c>
      <c r="H230" s="23">
        <f t="shared" si="13"/>
        <v>24000</v>
      </c>
      <c r="I230" s="23" t="s">
        <v>34</v>
      </c>
      <c r="J230" s="28">
        <v>100</v>
      </c>
      <c r="K230" s="137">
        <f>16.53/J230</f>
        <v>0.1653</v>
      </c>
      <c r="L230" s="24">
        <v>22</v>
      </c>
      <c r="M230" s="115">
        <f t="shared" si="17"/>
        <v>0.20166600000000001</v>
      </c>
      <c r="N230" s="115">
        <f t="shared" ref="N230:N244" si="18">H230*K230</f>
        <v>3967.2000000000003</v>
      </c>
      <c r="O230" s="128">
        <f t="shared" ref="O230:O244" si="19">N230*1.22</f>
        <v>4839.9840000000004</v>
      </c>
      <c r="P230" s="17" t="s">
        <v>661</v>
      </c>
      <c r="Q230" s="17">
        <v>363047</v>
      </c>
      <c r="R230" s="17" t="s">
        <v>641</v>
      </c>
      <c r="S230" s="12" t="s">
        <v>635</v>
      </c>
      <c r="T230" s="12"/>
      <c r="U230" s="12"/>
      <c r="V230" s="12"/>
      <c r="W230" s="12"/>
    </row>
    <row r="231" spans="1:23" ht="51" x14ac:dyDescent="0.2">
      <c r="A231" s="14"/>
      <c r="B231" s="31"/>
      <c r="C231" s="17"/>
      <c r="D231" s="14"/>
      <c r="E231" s="14" t="s">
        <v>154</v>
      </c>
      <c r="F231" s="13" t="s">
        <v>114</v>
      </c>
      <c r="G231" s="14">
        <v>250000</v>
      </c>
      <c r="H231" s="23">
        <f t="shared" si="13"/>
        <v>500000</v>
      </c>
      <c r="I231" s="23" t="s">
        <v>34</v>
      </c>
      <c r="J231" s="28">
        <v>100</v>
      </c>
      <c r="K231" s="137">
        <f>13.96/J231</f>
        <v>0.1396</v>
      </c>
      <c r="L231" s="24">
        <v>22</v>
      </c>
      <c r="M231" s="115">
        <f t="shared" si="17"/>
        <v>0.17031199999999999</v>
      </c>
      <c r="N231" s="115">
        <f t="shared" si="18"/>
        <v>69800</v>
      </c>
      <c r="O231" s="128">
        <f t="shared" si="19"/>
        <v>85156</v>
      </c>
      <c r="P231" s="17" t="s">
        <v>662</v>
      </c>
      <c r="Q231" s="17">
        <v>367836</v>
      </c>
      <c r="R231" s="17" t="s">
        <v>641</v>
      </c>
      <c r="S231" s="12" t="s">
        <v>635</v>
      </c>
      <c r="T231" s="12"/>
      <c r="U231" s="12"/>
      <c r="V231" s="12"/>
      <c r="W231" s="12"/>
    </row>
    <row r="232" spans="1:23" ht="51" x14ac:dyDescent="0.2">
      <c r="A232" s="14"/>
      <c r="B232" s="31"/>
      <c r="C232" s="17"/>
      <c r="D232" s="14"/>
      <c r="E232" s="14" t="s">
        <v>155</v>
      </c>
      <c r="F232" s="85" t="s">
        <v>349</v>
      </c>
      <c r="G232" s="14">
        <v>800</v>
      </c>
      <c r="H232" s="23">
        <f t="shared" si="13"/>
        <v>1600</v>
      </c>
      <c r="I232" s="23" t="s">
        <v>34</v>
      </c>
      <c r="J232" s="28">
        <v>100</v>
      </c>
      <c r="K232" s="137">
        <f>15.98/J232</f>
        <v>0.1598</v>
      </c>
      <c r="L232" s="24">
        <v>22</v>
      </c>
      <c r="M232" s="115">
        <f t="shared" si="17"/>
        <v>0.19495599999999999</v>
      </c>
      <c r="N232" s="115">
        <f t="shared" si="18"/>
        <v>255.68</v>
      </c>
      <c r="O232" s="128">
        <f t="shared" si="19"/>
        <v>311.92959999999999</v>
      </c>
      <c r="P232" s="17" t="s">
        <v>663</v>
      </c>
      <c r="Q232" s="17">
        <v>368381</v>
      </c>
      <c r="R232" s="17" t="s">
        <v>641</v>
      </c>
      <c r="S232" s="12" t="s">
        <v>635</v>
      </c>
      <c r="T232" s="12"/>
      <c r="U232" s="12"/>
      <c r="V232" s="12"/>
      <c r="W232" s="12"/>
    </row>
    <row r="233" spans="1:23" ht="38.25" x14ac:dyDescent="0.2">
      <c r="A233" s="14"/>
      <c r="B233" s="31"/>
      <c r="C233" s="17"/>
      <c r="D233" s="14"/>
      <c r="E233" s="14" t="s">
        <v>156</v>
      </c>
      <c r="F233" s="13" t="s">
        <v>133</v>
      </c>
      <c r="G233" s="14">
        <v>200</v>
      </c>
      <c r="H233" s="23">
        <f t="shared" si="13"/>
        <v>400</v>
      </c>
      <c r="I233" s="23" t="s">
        <v>34</v>
      </c>
      <c r="J233" s="28">
        <v>100</v>
      </c>
      <c r="K233" s="137">
        <f>14.37/J233</f>
        <v>0.14369999999999999</v>
      </c>
      <c r="L233" s="24">
        <v>22</v>
      </c>
      <c r="M233" s="115">
        <f t="shared" si="17"/>
        <v>0.175314</v>
      </c>
      <c r="N233" s="115">
        <f t="shared" si="18"/>
        <v>57.48</v>
      </c>
      <c r="O233" s="128">
        <f t="shared" si="19"/>
        <v>70.125599999999991</v>
      </c>
      <c r="P233" s="17" t="s">
        <v>664</v>
      </c>
      <c r="Q233" s="17">
        <v>367525</v>
      </c>
      <c r="R233" s="17" t="s">
        <v>641</v>
      </c>
      <c r="S233" s="12" t="s">
        <v>635</v>
      </c>
      <c r="T233" s="12"/>
      <c r="U233" s="12"/>
      <c r="V233" s="12"/>
      <c r="W233" s="12"/>
    </row>
    <row r="234" spans="1:23" ht="63.75" x14ac:dyDescent="0.2">
      <c r="A234" s="14"/>
      <c r="B234" s="31"/>
      <c r="C234" s="17"/>
      <c r="D234" s="14"/>
      <c r="E234" s="14" t="s">
        <v>157</v>
      </c>
      <c r="F234" s="18" t="s">
        <v>115</v>
      </c>
      <c r="G234" s="14">
        <v>800</v>
      </c>
      <c r="H234" s="23">
        <f t="shared" si="13"/>
        <v>1600</v>
      </c>
      <c r="I234" s="23" t="s">
        <v>34</v>
      </c>
      <c r="J234" s="28">
        <v>100</v>
      </c>
      <c r="K234" s="142">
        <f>14.95/J234</f>
        <v>0.14949999999999999</v>
      </c>
      <c r="L234" s="24">
        <v>22</v>
      </c>
      <c r="M234" s="115">
        <f t="shared" si="17"/>
        <v>0.18239</v>
      </c>
      <c r="N234" s="115">
        <f t="shared" si="18"/>
        <v>239.2</v>
      </c>
      <c r="O234" s="128">
        <f t="shared" si="19"/>
        <v>291.82399999999996</v>
      </c>
      <c r="P234" s="17" t="s">
        <v>665</v>
      </c>
      <c r="Q234" s="17">
        <v>364915</v>
      </c>
      <c r="R234" s="17" t="s">
        <v>641</v>
      </c>
      <c r="S234" s="12" t="s">
        <v>635</v>
      </c>
      <c r="T234" s="12"/>
      <c r="U234" s="12"/>
      <c r="V234" s="12"/>
      <c r="W234" s="12"/>
    </row>
    <row r="235" spans="1:23" ht="51" x14ac:dyDescent="0.2">
      <c r="A235" s="14"/>
      <c r="B235" s="31"/>
      <c r="C235" s="17"/>
      <c r="D235" s="14"/>
      <c r="E235" s="14" t="s">
        <v>158</v>
      </c>
      <c r="F235" s="13" t="s">
        <v>343</v>
      </c>
      <c r="G235" s="14">
        <v>10000</v>
      </c>
      <c r="H235" s="23">
        <f t="shared" si="13"/>
        <v>20000</v>
      </c>
      <c r="I235" s="23" t="s">
        <v>34</v>
      </c>
      <c r="J235" s="28">
        <v>100</v>
      </c>
      <c r="K235" s="137">
        <f>20.49/J235</f>
        <v>0.20489999999999997</v>
      </c>
      <c r="L235" s="24">
        <v>22</v>
      </c>
      <c r="M235" s="115">
        <f t="shared" si="17"/>
        <v>0.24997799999999995</v>
      </c>
      <c r="N235" s="115">
        <f t="shared" si="18"/>
        <v>4097.9999999999991</v>
      </c>
      <c r="O235" s="128">
        <f t="shared" si="19"/>
        <v>4999.5599999999986</v>
      </c>
      <c r="P235" s="17" t="s">
        <v>666</v>
      </c>
      <c r="Q235" s="17">
        <v>367614</v>
      </c>
      <c r="R235" s="17" t="s">
        <v>641</v>
      </c>
      <c r="S235" s="12" t="s">
        <v>635</v>
      </c>
      <c r="T235" s="12"/>
      <c r="U235" s="12"/>
      <c r="V235" s="12"/>
      <c r="W235" s="12"/>
    </row>
    <row r="236" spans="1:23" ht="63.75" x14ac:dyDescent="0.2">
      <c r="A236" s="14"/>
      <c r="B236" s="31"/>
      <c r="C236" s="17" t="s">
        <v>116</v>
      </c>
      <c r="D236" s="14" t="s">
        <v>117</v>
      </c>
      <c r="E236" s="14" t="s">
        <v>118</v>
      </c>
      <c r="F236" s="13" t="s">
        <v>119</v>
      </c>
      <c r="G236" s="14">
        <v>112000</v>
      </c>
      <c r="H236" s="23">
        <f t="shared" si="13"/>
        <v>224000</v>
      </c>
      <c r="I236" s="23" t="s">
        <v>34</v>
      </c>
      <c r="J236" s="28">
        <v>100</v>
      </c>
      <c r="K236" s="137">
        <f>13.38/J236</f>
        <v>0.1338</v>
      </c>
      <c r="L236" s="24">
        <v>22</v>
      </c>
      <c r="M236" s="115">
        <f t="shared" si="17"/>
        <v>0.16323599999999999</v>
      </c>
      <c r="N236" s="115">
        <f t="shared" si="18"/>
        <v>29971.200000000001</v>
      </c>
      <c r="O236" s="128">
        <f t="shared" si="19"/>
        <v>36564.864000000001</v>
      </c>
      <c r="P236" s="17" t="s">
        <v>667</v>
      </c>
      <c r="Q236" s="17">
        <v>367300</v>
      </c>
      <c r="R236" s="17" t="s">
        <v>641</v>
      </c>
      <c r="S236" s="12" t="s">
        <v>635</v>
      </c>
      <c r="T236" s="12"/>
      <c r="U236" s="12"/>
      <c r="V236" s="12"/>
      <c r="W236" s="12"/>
    </row>
    <row r="237" spans="1:23" ht="63.75" x14ac:dyDescent="0.2">
      <c r="A237" s="14"/>
      <c r="B237" s="31"/>
      <c r="C237" s="17"/>
      <c r="D237" s="14"/>
      <c r="E237" s="14" t="s">
        <v>331</v>
      </c>
      <c r="F237" s="13" t="s">
        <v>121</v>
      </c>
      <c r="G237" s="14">
        <v>60000</v>
      </c>
      <c r="H237" s="23">
        <f t="shared" si="13"/>
        <v>120000</v>
      </c>
      <c r="I237" s="23" t="s">
        <v>34</v>
      </c>
      <c r="J237" s="28">
        <v>100</v>
      </c>
      <c r="K237" s="142">
        <f>11.87/J237</f>
        <v>0.11869999999999999</v>
      </c>
      <c r="L237" s="24">
        <v>9.5</v>
      </c>
      <c r="M237" s="115">
        <f>K237*1.095</f>
        <v>0.12997649999999999</v>
      </c>
      <c r="N237" s="115">
        <f t="shared" si="18"/>
        <v>14243.999999999998</v>
      </c>
      <c r="O237" s="128">
        <f>N237*1.095</f>
        <v>15597.179999999998</v>
      </c>
      <c r="P237" s="17" t="s">
        <v>668</v>
      </c>
      <c r="Q237" s="17">
        <v>360213</v>
      </c>
      <c r="R237" s="17" t="s">
        <v>641</v>
      </c>
      <c r="S237" s="12" t="s">
        <v>635</v>
      </c>
      <c r="T237" s="12"/>
      <c r="U237" s="12"/>
      <c r="V237" s="12"/>
      <c r="W237" s="12"/>
    </row>
    <row r="238" spans="1:23" ht="63.75" x14ac:dyDescent="0.2">
      <c r="A238" s="14"/>
      <c r="B238" s="31"/>
      <c r="C238" s="17"/>
      <c r="D238" s="14"/>
      <c r="E238" s="14" t="s">
        <v>120</v>
      </c>
      <c r="F238" s="85" t="s">
        <v>351</v>
      </c>
      <c r="G238" s="14">
        <v>1000</v>
      </c>
      <c r="H238" s="23">
        <f t="shared" ref="H238:H244" si="20">SUM(G238*2)</f>
        <v>2000</v>
      </c>
      <c r="I238" s="23" t="s">
        <v>34</v>
      </c>
      <c r="J238" s="28">
        <v>100</v>
      </c>
      <c r="K238" s="142">
        <f>11.87/J238</f>
        <v>0.11869999999999999</v>
      </c>
      <c r="L238" s="24">
        <v>9.5</v>
      </c>
      <c r="M238" s="115">
        <f>K238*1.095</f>
        <v>0.12997649999999999</v>
      </c>
      <c r="N238" s="115">
        <f t="shared" si="18"/>
        <v>237.39999999999998</v>
      </c>
      <c r="O238" s="128">
        <f t="shared" si="19"/>
        <v>289.62799999999999</v>
      </c>
      <c r="P238" s="17" t="s">
        <v>669</v>
      </c>
      <c r="Q238" s="17">
        <v>360211</v>
      </c>
      <c r="R238" s="17" t="s">
        <v>641</v>
      </c>
      <c r="S238" s="12" t="s">
        <v>635</v>
      </c>
      <c r="T238" s="12"/>
      <c r="U238" s="12"/>
      <c r="V238" s="12"/>
      <c r="W238" s="12"/>
    </row>
    <row r="239" spans="1:23" ht="25.5" x14ac:dyDescent="0.2">
      <c r="A239" s="14"/>
      <c r="B239" s="31"/>
      <c r="C239" s="17"/>
      <c r="D239" s="14"/>
      <c r="E239" s="14" t="s">
        <v>332</v>
      </c>
      <c r="F239" s="13" t="s">
        <v>123</v>
      </c>
      <c r="G239" s="14">
        <v>8000</v>
      </c>
      <c r="H239" s="23">
        <f t="shared" si="20"/>
        <v>16000</v>
      </c>
      <c r="I239" s="23" t="s">
        <v>34</v>
      </c>
      <c r="J239" s="28">
        <v>250</v>
      </c>
      <c r="K239" s="137">
        <f>9.17/J239</f>
        <v>3.6679999999999997E-2</v>
      </c>
      <c r="L239" s="24">
        <v>22</v>
      </c>
      <c r="M239" s="116">
        <f>K239*1.22</f>
        <v>4.4749599999999994E-2</v>
      </c>
      <c r="N239" s="115">
        <f t="shared" si="18"/>
        <v>586.88</v>
      </c>
      <c r="O239" s="128">
        <f t="shared" si="19"/>
        <v>715.99360000000001</v>
      </c>
      <c r="P239" s="17" t="s">
        <v>670</v>
      </c>
      <c r="Q239" s="17">
        <v>364815</v>
      </c>
      <c r="R239" s="17" t="s">
        <v>641</v>
      </c>
      <c r="S239" s="12" t="s">
        <v>635</v>
      </c>
      <c r="T239" s="12"/>
      <c r="U239" s="12"/>
      <c r="V239" s="12"/>
      <c r="W239" s="12"/>
    </row>
    <row r="240" spans="1:23" ht="63.75" x14ac:dyDescent="0.2">
      <c r="A240" s="14"/>
      <c r="B240" s="31"/>
      <c r="C240" s="17"/>
      <c r="D240" s="14"/>
      <c r="E240" s="14" t="s">
        <v>333</v>
      </c>
      <c r="F240" s="13" t="s">
        <v>344</v>
      </c>
      <c r="G240" s="14">
        <v>1000</v>
      </c>
      <c r="H240" s="23">
        <f t="shared" si="20"/>
        <v>2000</v>
      </c>
      <c r="I240" s="23" t="s">
        <v>34</v>
      </c>
      <c r="J240" s="28">
        <v>48</v>
      </c>
      <c r="K240" s="137">
        <f>11.94/J240</f>
        <v>0.24875</v>
      </c>
      <c r="L240" s="24">
        <v>9.5</v>
      </c>
      <c r="M240" s="116">
        <f>K240*1.095</f>
        <v>0.27238125000000002</v>
      </c>
      <c r="N240" s="115">
        <f t="shared" si="18"/>
        <v>497.5</v>
      </c>
      <c r="O240" s="128">
        <f>N240*1.095</f>
        <v>544.76249999999993</v>
      </c>
      <c r="P240" s="17" t="s">
        <v>671</v>
      </c>
      <c r="Q240" s="17">
        <v>368609</v>
      </c>
      <c r="R240" s="17" t="s">
        <v>641</v>
      </c>
      <c r="S240" s="12" t="s">
        <v>635</v>
      </c>
      <c r="T240" s="12"/>
      <c r="U240" s="12"/>
      <c r="V240" s="12"/>
      <c r="W240" s="12"/>
    </row>
    <row r="241" spans="1:23" ht="105" customHeight="1" x14ac:dyDescent="0.2">
      <c r="A241" s="14"/>
      <c r="B241" s="31"/>
      <c r="C241" s="17"/>
      <c r="D241" s="14"/>
      <c r="E241" s="14" t="s">
        <v>122</v>
      </c>
      <c r="F241" s="13" t="s">
        <v>369</v>
      </c>
      <c r="G241" s="14">
        <v>16000</v>
      </c>
      <c r="H241" s="23">
        <f t="shared" si="20"/>
        <v>32000</v>
      </c>
      <c r="I241" s="23" t="s">
        <v>34</v>
      </c>
      <c r="J241" s="28">
        <v>50</v>
      </c>
      <c r="K241" s="137">
        <f>18.69/J241</f>
        <v>0.37380000000000002</v>
      </c>
      <c r="L241" s="24">
        <v>9.5</v>
      </c>
      <c r="M241" s="116">
        <f>K241*1.095</f>
        <v>0.40931100000000004</v>
      </c>
      <c r="N241" s="115">
        <f t="shared" si="18"/>
        <v>11961.6</v>
      </c>
      <c r="O241" s="128">
        <f>N241*1.095</f>
        <v>13097.951999999999</v>
      </c>
      <c r="P241" s="17" t="s">
        <v>672</v>
      </c>
      <c r="Q241" s="17">
        <v>368835</v>
      </c>
      <c r="R241" s="17" t="s">
        <v>641</v>
      </c>
      <c r="S241" s="12" t="s">
        <v>635</v>
      </c>
      <c r="T241" s="12"/>
      <c r="U241" s="12"/>
      <c r="V241" s="12"/>
      <c r="W241" s="12"/>
    </row>
    <row r="242" spans="1:23" ht="76.5" x14ac:dyDescent="0.2">
      <c r="A242" s="14"/>
      <c r="B242" s="31"/>
      <c r="C242" s="17"/>
      <c r="D242" s="14"/>
      <c r="E242" s="14" t="s">
        <v>334</v>
      </c>
      <c r="F242" s="13" t="s">
        <v>370</v>
      </c>
      <c r="G242" s="14">
        <v>169000</v>
      </c>
      <c r="H242" s="23">
        <f t="shared" si="20"/>
        <v>338000</v>
      </c>
      <c r="I242" s="23" t="s">
        <v>34</v>
      </c>
      <c r="J242" s="28">
        <v>50</v>
      </c>
      <c r="K242" s="137">
        <f>32.95/J242</f>
        <v>0.65900000000000003</v>
      </c>
      <c r="L242" s="24">
        <v>9.5</v>
      </c>
      <c r="M242" s="116">
        <f>K242*1.095</f>
        <v>0.72160500000000005</v>
      </c>
      <c r="N242" s="115">
        <f t="shared" si="18"/>
        <v>222742</v>
      </c>
      <c r="O242" s="128">
        <f>N242*1.095</f>
        <v>243902.49</v>
      </c>
      <c r="P242" s="17" t="s">
        <v>673</v>
      </c>
      <c r="Q242" s="17">
        <v>367282</v>
      </c>
      <c r="R242" s="17" t="s">
        <v>641</v>
      </c>
      <c r="S242" s="12" t="s">
        <v>635</v>
      </c>
      <c r="T242" s="12"/>
      <c r="U242" s="12"/>
      <c r="V242" s="12"/>
      <c r="W242" s="12"/>
    </row>
    <row r="243" spans="1:23" ht="178.5" x14ac:dyDescent="0.2">
      <c r="A243" s="14"/>
      <c r="B243" s="31"/>
      <c r="C243" s="17"/>
      <c r="D243" s="14"/>
      <c r="E243" s="14" t="s">
        <v>398</v>
      </c>
      <c r="F243" s="13" t="s">
        <v>371</v>
      </c>
      <c r="G243" s="14">
        <v>31000</v>
      </c>
      <c r="H243" s="23">
        <f t="shared" si="20"/>
        <v>62000</v>
      </c>
      <c r="I243" s="23" t="s">
        <v>34</v>
      </c>
      <c r="J243" s="28">
        <v>50</v>
      </c>
      <c r="K243" s="137">
        <f>57.48/J243</f>
        <v>1.1496</v>
      </c>
      <c r="L243" s="24">
        <v>9.5</v>
      </c>
      <c r="M243" s="116">
        <f>K243*1.095</f>
        <v>1.2588119999999998</v>
      </c>
      <c r="N243" s="115">
        <f t="shared" si="18"/>
        <v>71275.199999999997</v>
      </c>
      <c r="O243" s="128">
        <f>N243*1.095</f>
        <v>78046.343999999997</v>
      </c>
      <c r="P243" s="17" t="s">
        <v>674</v>
      </c>
      <c r="Q243" s="17">
        <v>367392</v>
      </c>
      <c r="R243" s="17" t="s">
        <v>641</v>
      </c>
      <c r="S243" s="12" t="s">
        <v>635</v>
      </c>
      <c r="T243" s="12"/>
      <c r="U243" s="12"/>
      <c r="V243" s="12"/>
      <c r="W243" s="12"/>
    </row>
    <row r="244" spans="1:23" ht="76.5" x14ac:dyDescent="0.2">
      <c r="A244" s="14"/>
      <c r="B244" s="31"/>
      <c r="C244" s="17"/>
      <c r="D244" s="14"/>
      <c r="E244" s="14" t="s">
        <v>399</v>
      </c>
      <c r="F244" s="13" t="s">
        <v>350</v>
      </c>
      <c r="G244" s="14">
        <v>4600</v>
      </c>
      <c r="H244" s="23">
        <f t="shared" si="20"/>
        <v>9200</v>
      </c>
      <c r="I244" s="23" t="s">
        <v>34</v>
      </c>
      <c r="J244" s="28">
        <v>20</v>
      </c>
      <c r="K244" s="137">
        <f>31.96/J244</f>
        <v>1.5980000000000001</v>
      </c>
      <c r="L244" s="24">
        <v>22</v>
      </c>
      <c r="M244" s="116">
        <f>K244*1.22</f>
        <v>1.94956</v>
      </c>
      <c r="N244" s="115">
        <f t="shared" si="18"/>
        <v>14701.6</v>
      </c>
      <c r="O244" s="128">
        <f t="shared" si="19"/>
        <v>17935.952000000001</v>
      </c>
      <c r="P244" s="17" t="s">
        <v>675</v>
      </c>
      <c r="Q244" s="17">
        <v>368872</v>
      </c>
      <c r="R244" s="17" t="s">
        <v>641</v>
      </c>
      <c r="S244" s="12" t="s">
        <v>635</v>
      </c>
      <c r="T244" s="12"/>
      <c r="U244" s="12"/>
      <c r="V244" s="12"/>
      <c r="W244" s="12"/>
    </row>
    <row r="245" spans="1:23" x14ac:dyDescent="0.2">
      <c r="A245" s="59"/>
      <c r="B245" s="60"/>
      <c r="C245" s="61"/>
      <c r="D245" s="62"/>
      <c r="E245" s="62"/>
      <c r="F245" s="63" t="s">
        <v>337</v>
      </c>
      <c r="G245" s="62"/>
      <c r="H245" s="64"/>
      <c r="I245" s="64"/>
      <c r="J245" s="65"/>
      <c r="K245" s="146"/>
      <c r="L245" s="66"/>
      <c r="M245" s="61"/>
      <c r="N245" s="115">
        <f>SUM(N216:N244)</f>
        <v>601163.51199999999</v>
      </c>
      <c r="O245" s="115">
        <f>SUM(O215:O244)</f>
        <v>1139485.4162200005</v>
      </c>
      <c r="P245" s="61"/>
      <c r="Q245" s="61"/>
      <c r="R245" s="61"/>
      <c r="S245" s="12" t="s">
        <v>635</v>
      </c>
      <c r="T245" s="12"/>
      <c r="U245" s="12"/>
      <c r="V245" s="12"/>
      <c r="W245" s="12"/>
    </row>
    <row r="247" spans="1:23" s="12" customFormat="1" x14ac:dyDescent="0.2">
      <c r="B247" s="30"/>
      <c r="F247" s="19"/>
      <c r="K247" s="95"/>
      <c r="M247" s="113"/>
      <c r="N247" s="113"/>
      <c r="O247" s="127"/>
      <c r="S247" s="32"/>
    </row>
    <row r="248" spans="1:23" s="12" customFormat="1" x14ac:dyDescent="0.2">
      <c r="B248" s="30"/>
      <c r="F248" s="19"/>
      <c r="K248" s="95"/>
      <c r="M248" s="113"/>
      <c r="N248" s="113"/>
      <c r="O248" s="127"/>
    </row>
    <row r="249" spans="1:23" s="12" customFormat="1" x14ac:dyDescent="0.2">
      <c r="B249" s="30"/>
      <c r="F249" s="19"/>
      <c r="K249" s="95"/>
      <c r="M249" s="113"/>
      <c r="N249" s="113"/>
      <c r="O249" s="127"/>
      <c r="R249" s="25"/>
      <c r="S249" s="33"/>
    </row>
    <row r="250" spans="1:23" s="12" customFormat="1" x14ac:dyDescent="0.2">
      <c r="B250" s="30"/>
      <c r="F250" s="19" t="s">
        <v>124</v>
      </c>
      <c r="K250" s="95"/>
      <c r="M250" s="113"/>
      <c r="N250" s="113"/>
      <c r="O250" s="127"/>
      <c r="R250" s="25"/>
      <c r="S250" s="33"/>
    </row>
    <row r="251" spans="1:23" s="12" customFormat="1" x14ac:dyDescent="0.2">
      <c r="B251" s="30"/>
      <c r="F251" s="19"/>
      <c r="K251" s="95"/>
      <c r="M251" s="113"/>
      <c r="N251" s="113"/>
      <c r="O251" s="127"/>
    </row>
    <row r="252" spans="1:23" s="12" customFormat="1" x14ac:dyDescent="0.2">
      <c r="B252" s="30"/>
      <c r="F252" s="19"/>
      <c r="K252" s="95"/>
      <c r="M252" s="113"/>
      <c r="N252" s="113"/>
      <c r="O252" s="127"/>
    </row>
    <row r="253" spans="1:23" s="12" customFormat="1" x14ac:dyDescent="0.2">
      <c r="B253" s="30"/>
      <c r="D253" s="52"/>
      <c r="E253" s="52"/>
      <c r="F253" s="52"/>
      <c r="G253" s="52"/>
      <c r="H253" s="52"/>
      <c r="I253" s="53"/>
      <c r="J253" s="53"/>
      <c r="K253" s="108"/>
      <c r="L253" s="52"/>
      <c r="M253" s="122"/>
      <c r="N253" s="122"/>
      <c r="O253" s="129"/>
      <c r="P253" s="54"/>
      <c r="Q253" s="52"/>
      <c r="R253" s="54"/>
    </row>
    <row r="254" spans="1:23" s="12" customFormat="1" x14ac:dyDescent="0.2">
      <c r="B254" s="30"/>
      <c r="D254" s="52"/>
      <c r="E254" s="52"/>
      <c r="F254" s="52"/>
      <c r="G254" s="52"/>
      <c r="H254" s="52"/>
      <c r="I254" s="53"/>
      <c r="J254" s="53"/>
      <c r="K254" s="108"/>
      <c r="L254" s="52"/>
      <c r="M254" s="122"/>
      <c r="N254" s="122"/>
      <c r="O254" s="129"/>
      <c r="P254" s="54"/>
      <c r="Q254" s="52"/>
      <c r="R254" s="54"/>
    </row>
    <row r="255" spans="1:23" s="12" customFormat="1" ht="15" x14ac:dyDescent="0.25">
      <c r="B255" s="30"/>
      <c r="D255" s="51"/>
      <c r="E255" s="52"/>
      <c r="F255" s="52"/>
      <c r="G255" s="52"/>
      <c r="H255" s="52"/>
      <c r="I255" s="53"/>
      <c r="J255" s="53"/>
      <c r="K255" s="108"/>
      <c r="L255" s="52"/>
      <c r="M255" s="122"/>
      <c r="N255" s="122"/>
      <c r="O255" s="129"/>
      <c r="P255" s="54"/>
      <c r="Q255" s="52"/>
      <c r="R255" s="54"/>
    </row>
    <row r="256" spans="1:23" s="12" customFormat="1" x14ac:dyDescent="0.2">
      <c r="B256" s="30"/>
      <c r="D256" s="52"/>
      <c r="E256" s="52"/>
      <c r="F256" s="52"/>
      <c r="G256" s="52"/>
      <c r="H256" s="52"/>
      <c r="I256" s="53"/>
      <c r="J256" s="53"/>
      <c r="K256" s="108"/>
      <c r="L256" s="52"/>
      <c r="M256" s="122"/>
      <c r="N256" s="122"/>
      <c r="O256" s="129"/>
      <c r="P256" s="54"/>
      <c r="Q256" s="52"/>
      <c r="R256" s="54"/>
    </row>
    <row r="257" spans="2:18" s="12" customFormat="1" x14ac:dyDescent="0.2">
      <c r="B257" s="30"/>
      <c r="D257" s="48"/>
      <c r="E257" s="48"/>
      <c r="F257" s="48"/>
      <c r="G257" s="48"/>
      <c r="H257" s="48"/>
      <c r="I257" s="49"/>
      <c r="J257" s="49"/>
      <c r="K257" s="109"/>
      <c r="L257" s="48"/>
      <c r="M257" s="123"/>
      <c r="N257" s="123"/>
      <c r="O257" s="130"/>
      <c r="P257" s="50"/>
      <c r="Q257" s="48"/>
      <c r="R257" s="50"/>
    </row>
    <row r="258" spans="2:18" s="12" customFormat="1" x14ac:dyDescent="0.2">
      <c r="B258" s="30"/>
      <c r="D258" s="48"/>
      <c r="E258" s="48"/>
      <c r="F258" s="48"/>
      <c r="G258" s="48"/>
      <c r="H258" s="48"/>
      <c r="I258" s="49"/>
      <c r="J258" s="49"/>
      <c r="K258" s="109"/>
      <c r="L258" s="48"/>
      <c r="M258" s="123"/>
      <c r="N258" s="123"/>
      <c r="O258" s="130"/>
      <c r="P258" s="50"/>
      <c r="Q258" s="48"/>
      <c r="R258" s="50"/>
    </row>
    <row r="259" spans="2:18" s="12" customFormat="1" x14ac:dyDescent="0.2">
      <c r="B259" s="30"/>
      <c r="F259" s="19"/>
      <c r="K259" s="95"/>
      <c r="M259" s="113"/>
      <c r="N259" s="113"/>
      <c r="O259" s="127"/>
    </row>
    <row r="260" spans="2:18" s="12" customFormat="1" x14ac:dyDescent="0.2">
      <c r="B260" s="30"/>
      <c r="F260" s="19"/>
      <c r="K260" s="95"/>
      <c r="M260" s="113"/>
      <c r="N260" s="113"/>
      <c r="O260" s="127"/>
    </row>
    <row r="261" spans="2:18" s="12" customFormat="1" x14ac:dyDescent="0.2">
      <c r="B261" s="30"/>
      <c r="F261" s="19"/>
      <c r="K261" s="95"/>
      <c r="M261" s="113"/>
      <c r="N261" s="113"/>
      <c r="O261" s="127"/>
    </row>
    <row r="262" spans="2:18" s="12" customFormat="1" x14ac:dyDescent="0.2">
      <c r="B262" s="30"/>
      <c r="F262" s="19"/>
      <c r="K262" s="95"/>
      <c r="M262" s="113"/>
      <c r="N262" s="113"/>
      <c r="O262" s="127"/>
    </row>
    <row r="263" spans="2:18" s="12" customFormat="1" x14ac:dyDescent="0.2">
      <c r="B263" s="30"/>
      <c r="F263" s="19"/>
      <c r="K263" s="95"/>
      <c r="M263" s="113"/>
      <c r="N263" s="113"/>
      <c r="O263" s="127"/>
    </row>
    <row r="264" spans="2:18" s="12" customFormat="1" x14ac:dyDescent="0.2">
      <c r="B264" s="30"/>
      <c r="F264" s="19"/>
      <c r="K264" s="95"/>
      <c r="M264" s="113"/>
      <c r="N264" s="113"/>
      <c r="O264" s="127"/>
    </row>
    <row r="265" spans="2:18" s="12" customFormat="1" x14ac:dyDescent="0.2">
      <c r="B265" s="30"/>
      <c r="F265" s="19"/>
      <c r="K265" s="95"/>
      <c r="M265" s="113"/>
      <c r="N265" s="113"/>
      <c r="O265" s="127"/>
    </row>
    <row r="266" spans="2:18" s="12" customFormat="1" x14ac:dyDescent="0.2">
      <c r="B266" s="30"/>
      <c r="F266" s="19"/>
      <c r="K266" s="95"/>
      <c r="M266" s="113"/>
      <c r="N266" s="113"/>
      <c r="O266" s="127"/>
    </row>
    <row r="267" spans="2:18" s="12" customFormat="1" x14ac:dyDescent="0.2">
      <c r="B267" s="30"/>
      <c r="F267" s="19"/>
      <c r="K267" s="95"/>
      <c r="M267" s="113"/>
      <c r="N267" s="113"/>
      <c r="O267" s="127"/>
    </row>
    <row r="268" spans="2:18" s="12" customFormat="1" x14ac:dyDescent="0.2">
      <c r="B268" s="30"/>
      <c r="F268" s="19"/>
      <c r="K268" s="95"/>
      <c r="M268" s="113"/>
      <c r="N268" s="113"/>
      <c r="O268" s="127"/>
    </row>
    <row r="269" spans="2:18" s="12" customFormat="1" x14ac:dyDescent="0.2">
      <c r="B269" s="30"/>
      <c r="F269" s="19"/>
      <c r="K269" s="95"/>
      <c r="M269" s="113"/>
      <c r="N269" s="113"/>
      <c r="O269" s="127"/>
    </row>
    <row r="270" spans="2:18" s="12" customFormat="1" x14ac:dyDescent="0.2">
      <c r="B270" s="30"/>
      <c r="F270" s="19"/>
      <c r="K270" s="95"/>
      <c r="M270" s="113"/>
      <c r="N270" s="113"/>
      <c r="O270" s="127"/>
    </row>
    <row r="271" spans="2:18" s="12" customFormat="1" x14ac:dyDescent="0.2">
      <c r="B271" s="30"/>
      <c r="F271" s="19"/>
      <c r="K271" s="95"/>
      <c r="M271" s="113"/>
      <c r="N271" s="113"/>
      <c r="O271" s="127"/>
    </row>
    <row r="272" spans="2:18" s="12" customFormat="1" x14ac:dyDescent="0.2">
      <c r="B272" s="30"/>
      <c r="F272" s="19"/>
      <c r="K272" s="95"/>
      <c r="M272" s="113"/>
      <c r="N272" s="113"/>
      <c r="O272" s="127"/>
    </row>
    <row r="273" spans="2:15" s="12" customFormat="1" x14ac:dyDescent="0.2">
      <c r="B273" s="30"/>
      <c r="F273" s="19"/>
      <c r="K273" s="95"/>
      <c r="M273" s="113"/>
      <c r="N273" s="113"/>
      <c r="O273" s="127"/>
    </row>
    <row r="274" spans="2:15" s="12" customFormat="1" x14ac:dyDescent="0.2">
      <c r="B274" s="30"/>
      <c r="F274" s="19"/>
      <c r="K274" s="95"/>
      <c r="M274" s="113"/>
      <c r="N274" s="113"/>
      <c r="O274" s="127"/>
    </row>
    <row r="275" spans="2:15" s="12" customFormat="1" x14ac:dyDescent="0.2">
      <c r="B275" s="30"/>
      <c r="F275" s="19"/>
      <c r="K275" s="95"/>
      <c r="M275" s="113"/>
      <c r="N275" s="113"/>
      <c r="O275" s="127"/>
    </row>
    <row r="276" spans="2:15" x14ac:dyDescent="0.2">
      <c r="K276" s="95"/>
      <c r="L276" s="12"/>
      <c r="M276" s="113"/>
      <c r="N276" s="113"/>
    </row>
    <row r="277" spans="2:15" x14ac:dyDescent="0.2">
      <c r="K277" s="95"/>
      <c r="L277" s="12"/>
      <c r="M277" s="113"/>
      <c r="N277" s="113"/>
    </row>
    <row r="278" spans="2:15" x14ac:dyDescent="0.2">
      <c r="K278" s="95"/>
      <c r="L278" s="12"/>
      <c r="M278" s="113"/>
      <c r="N278" s="113"/>
    </row>
    <row r="279" spans="2:15" x14ac:dyDescent="0.2">
      <c r="K279" s="95"/>
      <c r="L279" s="12"/>
      <c r="M279" s="113"/>
      <c r="N279" s="113"/>
    </row>
    <row r="280" spans="2:15" x14ac:dyDescent="0.2">
      <c r="K280" s="95"/>
      <c r="L280" s="12"/>
      <c r="M280" s="113"/>
      <c r="N280" s="113"/>
    </row>
  </sheetData>
  <sheetProtection selectLockedCells="1" selectUnlockedCells="1"/>
  <autoFilter ref="A31:Y245" xr:uid="{00000000-0001-0000-0000-000000000000}"/>
  <sortState xmlns:xlrd2="http://schemas.microsoft.com/office/spreadsheetml/2017/richdata2" ref="E122:T167">
    <sortCondition ref="F122:F167"/>
  </sortState>
  <mergeCells count="10">
    <mergeCell ref="K30:O30"/>
    <mergeCell ref="E24:Q24"/>
    <mergeCell ref="E15:Q15"/>
    <mergeCell ref="E16:Q16"/>
    <mergeCell ref="E17:Q17"/>
    <mergeCell ref="D9:Q9"/>
    <mergeCell ref="E14:Q14"/>
    <mergeCell ref="E19:Q19"/>
    <mergeCell ref="E23:Q23"/>
    <mergeCell ref="E20:Q20"/>
  </mergeCells>
  <phoneticPr fontId="11" type="noConversion"/>
  <printOptions horizontalCentered="1"/>
  <pageMargins left="0.23622047244094491" right="0.23622047244094491" top="0.74803149606299213" bottom="1.6929133858267718" header="0.31496062992125984" footer="0.31496062992125984"/>
  <pageSetup paperSize="9" scale="56" firstPageNumber="0" fitToHeight="100" orientation="landscape" r:id="rId1"/>
  <headerFooter>
    <oddHeader>&amp;F</oddHeader>
    <oddFooter>&amp;C&amp;"Calibri,Navadno"&amp;11Stran &amp;P od &amp;N&amp;R&amp;G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7F7EC-EAC7-41CE-8EBE-C9DF4E7031D9}">
  <dimension ref="A1:AC239"/>
  <sheetViews>
    <sheetView tabSelected="1" topLeftCell="A15" workbookViewId="0">
      <selection activeCell="D17" sqref="D17"/>
    </sheetView>
  </sheetViews>
  <sheetFormatPr defaultColWidth="9.140625" defaultRowHeight="12.75" x14ac:dyDescent="0.2"/>
  <cols>
    <col min="1" max="1" width="8.5703125" style="30" customWidth="1"/>
    <col min="2" max="2" width="13.42578125" style="16" customWidth="1"/>
    <col min="3" max="3" width="14" style="16" customWidth="1"/>
    <col min="4" max="4" width="21.7109375" style="20" customWidth="1"/>
    <col min="5" max="5" width="10.5703125" style="16" customWidth="1"/>
    <col min="6" max="6" width="10.85546875" style="16" customWidth="1"/>
    <col min="7" max="7" width="7" style="16" customWidth="1"/>
    <col min="8" max="8" width="5" style="16" customWidth="1"/>
    <col min="9" max="9" width="12.140625" style="110" customWidth="1"/>
    <col min="10" max="10" width="7" style="16" customWidth="1"/>
    <col min="11" max="11" width="11.5703125" style="124" customWidth="1"/>
    <col min="12" max="12" width="14" style="185" customWidth="1"/>
    <col min="13" max="13" width="16.5703125" style="131" customWidth="1"/>
    <col min="14" max="14" width="29.5703125" style="16" customWidth="1"/>
    <col min="15" max="15" width="27.28515625" style="16" customWidth="1"/>
    <col min="16" max="16" width="34" style="16" customWidth="1"/>
    <col min="17" max="17" width="16.7109375" style="16" customWidth="1"/>
    <col min="18" max="18" width="18.42578125" style="16" customWidth="1"/>
    <col min="19" max="19" width="20.85546875" style="16" customWidth="1"/>
    <col min="20" max="20" width="13.5703125" style="16" customWidth="1"/>
    <col min="21" max="21" width="0" style="16" hidden="1" customWidth="1"/>
    <col min="22" max="22" width="3.5703125" style="16" hidden="1" customWidth="1"/>
    <col min="23" max="29" width="0" style="16" hidden="1" customWidth="1"/>
    <col min="30" max="16384" width="9.140625" style="16"/>
  </cols>
  <sheetData>
    <row r="1" spans="1:16" s="12" customFormat="1" x14ac:dyDescent="0.2">
      <c r="A1" s="30"/>
      <c r="C1" s="41"/>
      <c r="D1" s="189" t="s">
        <v>0</v>
      </c>
      <c r="E1" s="2"/>
      <c r="F1" s="2"/>
      <c r="G1" s="3"/>
      <c r="H1" s="3"/>
      <c r="I1" s="95"/>
      <c r="J1" s="4"/>
      <c r="K1" s="111"/>
      <c r="L1" s="181"/>
      <c r="M1" s="125"/>
      <c r="N1" s="4"/>
      <c r="O1" s="4"/>
      <c r="P1" s="4"/>
    </row>
    <row r="2" spans="1:16" s="12" customFormat="1" x14ac:dyDescent="0.2">
      <c r="A2" s="30"/>
      <c r="C2" s="41"/>
      <c r="D2" s="189"/>
      <c r="E2" s="2"/>
      <c r="F2" s="2"/>
      <c r="G2" s="3"/>
      <c r="H2" s="3"/>
      <c r="I2" s="95"/>
      <c r="J2" s="4"/>
      <c r="K2" s="111"/>
      <c r="L2" s="181"/>
      <c r="M2" s="125"/>
      <c r="N2" s="4"/>
      <c r="O2" s="4"/>
      <c r="P2" s="4"/>
    </row>
    <row r="3" spans="1:16" x14ac:dyDescent="0.2">
      <c r="A3" s="16"/>
      <c r="B3" s="30"/>
      <c r="C3" s="12"/>
      <c r="D3" s="58" t="s">
        <v>799</v>
      </c>
      <c r="E3" s="43"/>
      <c r="F3" s="44"/>
      <c r="G3" s="45"/>
      <c r="H3" s="46"/>
      <c r="I3" s="46"/>
      <c r="J3" s="245"/>
      <c r="K3" s="8"/>
      <c r="L3" s="8"/>
      <c r="M3" s="126"/>
      <c r="N3" s="8"/>
      <c r="O3" s="8"/>
      <c r="P3" s="8"/>
    </row>
    <row r="4" spans="1:16" x14ac:dyDescent="0.2">
      <c r="A4" s="16"/>
      <c r="B4" s="30"/>
      <c r="C4" s="12"/>
      <c r="D4" s="16" t="s">
        <v>1</v>
      </c>
      <c r="E4" s="43"/>
      <c r="F4" s="44"/>
      <c r="G4" s="45"/>
      <c r="H4" s="46"/>
      <c r="I4" s="46"/>
      <c r="J4" s="245"/>
      <c r="K4" s="8"/>
      <c r="L4" s="8"/>
      <c r="M4" s="126"/>
      <c r="N4" s="8"/>
      <c r="O4" s="8"/>
      <c r="P4" s="8"/>
    </row>
    <row r="5" spans="1:16" x14ac:dyDescent="0.2">
      <c r="A5" s="16"/>
      <c r="B5" s="30"/>
      <c r="C5" s="12"/>
      <c r="D5" s="16" t="s">
        <v>365</v>
      </c>
      <c r="E5" s="43"/>
      <c r="F5" s="44"/>
      <c r="G5" s="45"/>
      <c r="H5" s="46"/>
      <c r="I5" s="46"/>
      <c r="J5" s="245"/>
      <c r="K5" s="8"/>
      <c r="L5" s="8"/>
      <c r="M5" s="126"/>
      <c r="N5" s="8"/>
      <c r="O5" s="8"/>
      <c r="P5" s="8"/>
    </row>
    <row r="6" spans="1:16" ht="17.25" customHeight="1" x14ac:dyDescent="0.2">
      <c r="A6" s="16"/>
      <c r="B6" s="30"/>
      <c r="C6" s="12"/>
      <c r="D6" s="16" t="s">
        <v>2</v>
      </c>
      <c r="E6" s="43"/>
      <c r="F6" s="44"/>
      <c r="G6" s="45"/>
      <c r="H6" s="46"/>
      <c r="I6" s="46"/>
      <c r="J6" s="245"/>
      <c r="K6" s="8"/>
      <c r="L6" s="8"/>
      <c r="M6" s="126"/>
      <c r="N6" s="8"/>
      <c r="O6" s="8"/>
      <c r="P6" s="8"/>
    </row>
    <row r="7" spans="1:16" x14ac:dyDescent="0.2">
      <c r="A7" s="16"/>
      <c r="B7" s="30"/>
      <c r="C7" s="12"/>
      <c r="D7" s="16"/>
      <c r="E7" s="43"/>
      <c r="F7" s="44"/>
      <c r="G7" s="45"/>
      <c r="H7" s="46"/>
      <c r="I7" s="46"/>
      <c r="J7" s="245"/>
      <c r="K7" s="8"/>
      <c r="L7" s="8"/>
      <c r="M7" s="126"/>
      <c r="N7" s="8"/>
      <c r="O7" s="8"/>
      <c r="P7" s="8"/>
    </row>
    <row r="8" spans="1:16" x14ac:dyDescent="0.2">
      <c r="A8" s="16"/>
      <c r="B8" s="30"/>
      <c r="C8" s="12"/>
      <c r="D8" s="16" t="s">
        <v>345</v>
      </c>
      <c r="E8" s="43"/>
      <c r="F8" s="44"/>
      <c r="G8" s="45"/>
      <c r="H8" s="46"/>
      <c r="I8" s="46"/>
      <c r="J8" s="245"/>
      <c r="K8" s="8"/>
      <c r="L8" s="8"/>
      <c r="M8" s="126"/>
      <c r="N8" s="8"/>
      <c r="O8" s="8"/>
      <c r="P8" s="8"/>
    </row>
    <row r="9" spans="1:16" ht="42" customHeight="1" x14ac:dyDescent="0.2">
      <c r="A9" s="16"/>
      <c r="B9" s="30"/>
      <c r="C9" s="12"/>
      <c r="D9" s="219" t="s">
        <v>353</v>
      </c>
      <c r="E9" s="220"/>
      <c r="F9" s="220"/>
      <c r="G9" s="220"/>
      <c r="H9" s="220"/>
      <c r="I9" s="220"/>
      <c r="J9" s="220"/>
      <c r="K9" s="220"/>
      <c r="L9" s="220"/>
      <c r="M9" s="220"/>
      <c r="N9" s="220"/>
      <c r="O9" s="220"/>
      <c r="P9" s="8"/>
    </row>
    <row r="10" spans="1:16" x14ac:dyDescent="0.2">
      <c r="A10" s="16"/>
      <c r="B10" s="30"/>
      <c r="C10" s="12"/>
      <c r="D10" s="16" t="s">
        <v>354</v>
      </c>
      <c r="E10" s="43"/>
      <c r="F10" s="44"/>
      <c r="G10" s="45"/>
      <c r="H10" s="46"/>
      <c r="I10" s="46"/>
      <c r="J10" s="245"/>
      <c r="K10" s="8"/>
      <c r="L10" s="8"/>
      <c r="M10" s="126"/>
      <c r="N10" s="8"/>
      <c r="O10" s="8"/>
      <c r="P10" s="8"/>
    </row>
    <row r="11" spans="1:16" x14ac:dyDescent="0.2">
      <c r="A11" s="16"/>
      <c r="B11" s="30"/>
      <c r="C11" s="12"/>
      <c r="D11" s="16" t="s">
        <v>361</v>
      </c>
      <c r="E11" s="43"/>
      <c r="F11" s="44"/>
      <c r="G11" s="45"/>
      <c r="H11" s="46"/>
      <c r="I11" s="46"/>
      <c r="J11" s="245"/>
      <c r="K11" s="8"/>
      <c r="L11" s="8"/>
      <c r="M11" s="126"/>
      <c r="N11" s="8"/>
      <c r="O11" s="8"/>
      <c r="P11" s="8"/>
    </row>
    <row r="12" spans="1:16" x14ac:dyDescent="0.2">
      <c r="A12" s="16"/>
      <c r="B12" s="30"/>
      <c r="C12" s="12"/>
      <c r="D12" s="16"/>
      <c r="E12" s="43"/>
      <c r="F12" s="44"/>
      <c r="G12" s="45"/>
      <c r="H12" s="46"/>
      <c r="I12" s="46"/>
      <c r="J12" s="245"/>
      <c r="K12" s="8"/>
      <c r="L12" s="8"/>
      <c r="M12" s="126"/>
      <c r="N12" s="8"/>
      <c r="O12" s="8"/>
      <c r="P12" s="8"/>
    </row>
    <row r="13" spans="1:16" x14ac:dyDescent="0.2">
      <c r="A13" s="16"/>
      <c r="B13" s="30"/>
      <c r="C13" s="12"/>
      <c r="D13" s="58" t="s">
        <v>358</v>
      </c>
      <c r="E13" s="47"/>
      <c r="F13" s="9"/>
      <c r="G13" s="10"/>
      <c r="H13" s="11"/>
      <c r="I13" s="11"/>
      <c r="J13" s="245"/>
      <c r="K13" s="12"/>
      <c r="L13" s="12"/>
      <c r="M13" s="127"/>
      <c r="N13" s="12"/>
      <c r="O13" s="12"/>
      <c r="P13" s="12"/>
    </row>
    <row r="14" spans="1:16" ht="24.75" customHeight="1" x14ac:dyDescent="0.2">
      <c r="A14" s="16"/>
      <c r="B14" s="30"/>
      <c r="C14" s="12"/>
      <c r="D14" s="40" t="s">
        <v>3</v>
      </c>
      <c r="E14" s="221" t="s">
        <v>360</v>
      </c>
      <c r="F14" s="220"/>
      <c r="G14" s="220"/>
      <c r="H14" s="220"/>
      <c r="I14" s="220"/>
      <c r="J14" s="220"/>
      <c r="K14" s="220"/>
      <c r="L14" s="220"/>
      <c r="M14" s="220"/>
      <c r="N14" s="220"/>
      <c r="O14" s="220"/>
      <c r="P14" s="12"/>
    </row>
    <row r="15" spans="1:16" ht="30.75" customHeight="1" x14ac:dyDescent="0.2">
      <c r="A15" s="16"/>
      <c r="B15" s="30"/>
      <c r="C15" s="12"/>
      <c r="D15" s="40" t="s">
        <v>4</v>
      </c>
      <c r="E15" s="225" t="s">
        <v>362</v>
      </c>
      <c r="F15" s="226"/>
      <c r="G15" s="226"/>
      <c r="H15" s="226"/>
      <c r="I15" s="226"/>
      <c r="J15" s="226"/>
      <c r="K15" s="226"/>
      <c r="L15" s="226"/>
      <c r="M15" s="226"/>
      <c r="N15" s="226"/>
      <c r="O15" s="226"/>
      <c r="P15" s="12"/>
    </row>
    <row r="16" spans="1:16" ht="18.75" customHeight="1" x14ac:dyDescent="0.2">
      <c r="A16" s="16"/>
      <c r="B16" s="30"/>
      <c r="C16" s="12"/>
      <c r="D16" s="40" t="s">
        <v>5</v>
      </c>
      <c r="E16" s="225" t="s">
        <v>136</v>
      </c>
      <c r="F16" s="226"/>
      <c r="G16" s="226"/>
      <c r="H16" s="226"/>
      <c r="I16" s="226"/>
      <c r="J16" s="226"/>
      <c r="K16" s="226"/>
      <c r="L16" s="226"/>
      <c r="M16" s="226"/>
      <c r="N16" s="226"/>
      <c r="O16" s="226"/>
      <c r="P16" s="12"/>
    </row>
    <row r="17" spans="1:29" ht="77.25" customHeight="1" x14ac:dyDescent="0.2">
      <c r="A17" s="16"/>
      <c r="B17" s="30"/>
      <c r="C17" s="12"/>
      <c r="D17" s="40" t="s">
        <v>6</v>
      </c>
      <c r="E17" s="221" t="s">
        <v>385</v>
      </c>
      <c r="F17" s="220"/>
      <c r="G17" s="220"/>
      <c r="H17" s="220"/>
      <c r="I17" s="220"/>
      <c r="J17" s="220"/>
      <c r="K17" s="220"/>
      <c r="L17" s="220"/>
      <c r="M17" s="220"/>
      <c r="N17" s="220"/>
      <c r="O17" s="220"/>
      <c r="P17" s="12"/>
    </row>
    <row r="18" spans="1:29" ht="13.5" customHeight="1" x14ac:dyDescent="0.2">
      <c r="A18" s="16"/>
      <c r="B18" s="30"/>
      <c r="C18" s="12"/>
      <c r="D18" s="40" t="s">
        <v>7</v>
      </c>
      <c r="E18" s="47" t="s">
        <v>352</v>
      </c>
      <c r="F18" s="9"/>
      <c r="G18" s="10"/>
      <c r="H18" s="11"/>
      <c r="I18" s="11"/>
      <c r="J18" s="245"/>
      <c r="K18" s="12"/>
      <c r="L18" s="12"/>
      <c r="M18" s="127"/>
      <c r="N18" s="12"/>
      <c r="O18" s="12"/>
      <c r="P18" s="12"/>
    </row>
    <row r="19" spans="1:29" ht="27" customHeight="1" x14ac:dyDescent="0.2">
      <c r="A19" s="16"/>
      <c r="B19" s="30"/>
      <c r="C19" s="12"/>
      <c r="D19" s="40" t="s">
        <v>8</v>
      </c>
      <c r="E19" s="221" t="s">
        <v>363</v>
      </c>
      <c r="F19" s="220"/>
      <c r="G19" s="220"/>
      <c r="H19" s="220"/>
      <c r="I19" s="220"/>
      <c r="J19" s="220"/>
      <c r="K19" s="220"/>
      <c r="L19" s="220"/>
      <c r="M19" s="220"/>
      <c r="N19" s="220"/>
      <c r="O19" s="220"/>
      <c r="P19" s="12"/>
    </row>
    <row r="20" spans="1:29" ht="39.75" customHeight="1" x14ac:dyDescent="0.2">
      <c r="A20" s="16"/>
      <c r="B20" s="30"/>
      <c r="C20" s="12"/>
      <c r="D20" s="40" t="s">
        <v>9</v>
      </c>
      <c r="E20" s="221" t="s">
        <v>10</v>
      </c>
      <c r="F20" s="220"/>
      <c r="G20" s="220"/>
      <c r="H20" s="220"/>
      <c r="I20" s="220"/>
      <c r="J20" s="220"/>
      <c r="K20" s="220"/>
      <c r="L20" s="220"/>
      <c r="M20" s="220"/>
      <c r="N20" s="220"/>
      <c r="O20" s="220"/>
      <c r="P20" s="12"/>
    </row>
    <row r="21" spans="1:29" x14ac:dyDescent="0.2">
      <c r="A21" s="16"/>
      <c r="B21" s="30"/>
      <c r="C21" s="12"/>
      <c r="D21" s="40" t="s">
        <v>11</v>
      </c>
      <c r="E21" s="47" t="s">
        <v>359</v>
      </c>
      <c r="F21" s="9"/>
      <c r="G21" s="10"/>
      <c r="H21" s="11"/>
      <c r="I21" s="11"/>
      <c r="J21" s="245"/>
      <c r="K21" s="12"/>
      <c r="L21" s="12"/>
      <c r="M21" s="127"/>
      <c r="N21" s="12"/>
      <c r="O21" s="12"/>
      <c r="P21" s="12"/>
    </row>
    <row r="22" spans="1:29" x14ac:dyDescent="0.2">
      <c r="A22" s="16"/>
      <c r="B22" s="30"/>
      <c r="C22" s="12"/>
      <c r="D22" s="40" t="s">
        <v>12</v>
      </c>
      <c r="E22" s="47" t="s">
        <v>364</v>
      </c>
      <c r="F22" s="9"/>
      <c r="G22" s="10"/>
      <c r="H22" s="11"/>
      <c r="I22" s="11"/>
      <c r="J22" s="245"/>
      <c r="K22" s="12"/>
      <c r="L22" s="12"/>
      <c r="M22" s="127"/>
      <c r="N22" s="12"/>
      <c r="O22" s="12"/>
      <c r="P22" s="12"/>
    </row>
    <row r="23" spans="1:29" ht="38.25" customHeight="1" x14ac:dyDescent="0.2">
      <c r="A23" s="16"/>
      <c r="B23" s="30"/>
      <c r="C23" s="12"/>
      <c r="D23" s="40" t="s">
        <v>13</v>
      </c>
      <c r="E23" s="221" t="s">
        <v>386</v>
      </c>
      <c r="F23" s="220"/>
      <c r="G23" s="220"/>
      <c r="H23" s="220"/>
      <c r="I23" s="220"/>
      <c r="J23" s="220"/>
      <c r="K23" s="220"/>
      <c r="L23" s="220"/>
      <c r="M23" s="220"/>
      <c r="N23" s="220"/>
      <c r="O23" s="220"/>
      <c r="P23" s="12"/>
    </row>
    <row r="24" spans="1:29" ht="68.25" customHeight="1" x14ac:dyDescent="0.2">
      <c r="A24" s="16"/>
      <c r="B24" s="30"/>
      <c r="C24" s="12"/>
      <c r="D24" s="40" t="s">
        <v>387</v>
      </c>
      <c r="E24" s="224" t="s">
        <v>357</v>
      </c>
      <c r="F24" s="220"/>
      <c r="G24" s="220"/>
      <c r="H24" s="220"/>
      <c r="I24" s="220"/>
      <c r="J24" s="220"/>
      <c r="K24" s="220"/>
      <c r="L24" s="220"/>
      <c r="M24" s="220"/>
      <c r="N24" s="220"/>
      <c r="O24" s="220"/>
      <c r="P24" s="12"/>
    </row>
    <row r="25" spans="1:29" ht="14.25" customHeight="1" x14ac:dyDescent="0.2">
      <c r="A25" s="16"/>
      <c r="B25" s="30"/>
      <c r="C25" s="12"/>
      <c r="D25" s="40" t="s">
        <v>14</v>
      </c>
      <c r="E25" s="47" t="s">
        <v>15</v>
      </c>
      <c r="F25" s="9"/>
      <c r="G25" s="10"/>
      <c r="H25" s="11"/>
      <c r="I25" s="11"/>
      <c r="J25" s="245"/>
      <c r="K25" s="12"/>
      <c r="L25" s="12"/>
      <c r="M25" s="127"/>
      <c r="N25" s="12"/>
      <c r="O25" s="12"/>
      <c r="P25" s="12"/>
    </row>
    <row r="26" spans="1:29" ht="11.25" customHeight="1" x14ac:dyDescent="0.2">
      <c r="A26" s="16"/>
      <c r="B26" s="30"/>
      <c r="C26" s="12"/>
      <c r="D26" s="40" t="s">
        <v>16</v>
      </c>
      <c r="E26" s="47" t="s">
        <v>346</v>
      </c>
      <c r="F26" s="9"/>
      <c r="G26" s="10"/>
      <c r="H26" s="11"/>
      <c r="I26" s="11"/>
      <c r="J26" s="245"/>
      <c r="K26" s="12"/>
      <c r="L26" s="12"/>
      <c r="M26" s="127"/>
      <c r="N26" s="12"/>
      <c r="O26" s="12"/>
      <c r="P26" s="12"/>
    </row>
    <row r="27" spans="1:29" ht="13.5" customHeight="1" x14ac:dyDescent="0.2">
      <c r="A27" s="16"/>
      <c r="B27" s="30"/>
      <c r="C27" s="12"/>
      <c r="D27" s="40" t="s">
        <v>17</v>
      </c>
      <c r="E27" s="47" t="s">
        <v>347</v>
      </c>
      <c r="F27" s="9"/>
      <c r="G27" s="10"/>
      <c r="H27" s="11"/>
      <c r="I27" s="11"/>
      <c r="J27" s="245"/>
      <c r="K27" s="12"/>
      <c r="L27" s="12"/>
      <c r="M27" s="127"/>
      <c r="N27" s="12"/>
      <c r="O27" s="12"/>
      <c r="P27" s="12"/>
    </row>
    <row r="28" spans="1:29" s="12" customFormat="1" x14ac:dyDescent="0.2">
      <c r="A28" s="30"/>
      <c r="C28" s="41"/>
      <c r="D28" s="189"/>
      <c r="E28" s="2"/>
      <c r="F28" s="2"/>
      <c r="G28" s="3"/>
      <c r="H28" s="3"/>
      <c r="I28" s="95"/>
      <c r="J28" s="4"/>
      <c r="K28" s="111"/>
      <c r="L28" s="181"/>
      <c r="M28" s="125"/>
      <c r="N28" s="4"/>
      <c r="O28" s="4"/>
      <c r="P28" s="4"/>
    </row>
    <row r="29" spans="1:29" s="12" customFormat="1" x14ac:dyDescent="0.2">
      <c r="A29" s="30"/>
      <c r="C29" s="41"/>
      <c r="D29" s="189"/>
      <c r="E29" s="2"/>
      <c r="F29" s="2"/>
      <c r="G29" s="3"/>
      <c r="H29" s="3"/>
      <c r="I29" s="95"/>
      <c r="J29" s="4"/>
      <c r="K29" s="111"/>
      <c r="L29" s="181"/>
      <c r="M29" s="125"/>
      <c r="N29" s="4"/>
      <c r="O29" s="4"/>
      <c r="P29" s="4"/>
    </row>
    <row r="30" spans="1:29" s="12" customFormat="1" ht="77.25" customHeight="1" x14ac:dyDescent="0.2">
      <c r="A30" s="30"/>
      <c r="C30" s="41"/>
      <c r="D30" s="189"/>
      <c r="E30" s="2"/>
      <c r="F30" s="2"/>
      <c r="G30" s="3"/>
      <c r="H30" s="3"/>
      <c r="I30" s="95"/>
      <c r="J30" s="4"/>
      <c r="K30" s="111"/>
      <c r="L30" s="181"/>
      <c r="M30" s="125"/>
      <c r="N30" s="4"/>
      <c r="O30" s="4"/>
      <c r="P30" s="4"/>
      <c r="Q30" s="190"/>
      <c r="R30" s="191" t="s">
        <v>781</v>
      </c>
      <c r="S30" s="191" t="s">
        <v>782</v>
      </c>
      <c r="T30" s="191" t="s">
        <v>783</v>
      </c>
      <c r="U30" s="190"/>
      <c r="V30" s="190"/>
      <c r="W30" s="190"/>
      <c r="X30" s="190"/>
      <c r="Y30" s="190"/>
      <c r="Z30" s="190"/>
      <c r="AA30" s="190"/>
      <c r="AB30" s="190"/>
      <c r="AC30" s="190"/>
    </row>
    <row r="31" spans="1:29" s="12" customFormat="1" x14ac:dyDescent="0.2">
      <c r="A31" s="30"/>
      <c r="C31" s="41"/>
      <c r="D31" s="189"/>
      <c r="E31" s="2"/>
      <c r="F31" s="2"/>
      <c r="G31" s="3"/>
      <c r="H31" s="3"/>
      <c r="I31" s="95"/>
      <c r="J31" s="4"/>
      <c r="K31" s="111"/>
      <c r="L31" s="181"/>
      <c r="M31" s="125"/>
      <c r="N31" s="4"/>
      <c r="O31" s="4"/>
      <c r="P31" s="4"/>
      <c r="Q31" s="190"/>
      <c r="R31" s="227" t="s">
        <v>784</v>
      </c>
      <c r="S31" s="227"/>
      <c r="T31" s="228"/>
      <c r="U31" s="190"/>
      <c r="V31" s="190"/>
      <c r="W31" s="190"/>
      <c r="X31" s="190"/>
      <c r="Y31" s="190"/>
      <c r="Z31" s="190"/>
      <c r="AA31" s="190"/>
      <c r="AB31" s="190"/>
      <c r="AC31" s="190"/>
    </row>
    <row r="32" spans="1:29" s="12" customFormat="1" ht="59.25" customHeight="1" x14ac:dyDescent="0.2">
      <c r="A32" s="30"/>
      <c r="C32" s="41"/>
      <c r="D32" s="188"/>
      <c r="E32" s="2"/>
      <c r="F32" s="2"/>
      <c r="G32" s="3"/>
      <c r="H32" s="3"/>
      <c r="I32" s="95"/>
      <c r="J32" s="4"/>
      <c r="K32" s="111"/>
      <c r="L32" s="181"/>
      <c r="M32" s="125"/>
      <c r="N32" s="4"/>
      <c r="O32" s="4"/>
      <c r="P32" s="4"/>
      <c r="Q32" s="190"/>
      <c r="R32" s="227" t="s">
        <v>785</v>
      </c>
      <c r="S32" s="227"/>
      <c r="T32" s="229"/>
      <c r="U32" s="190"/>
      <c r="V32" s="190"/>
      <c r="W32" s="190"/>
      <c r="X32" s="190"/>
      <c r="Y32" s="190"/>
      <c r="Z32" s="190"/>
      <c r="AA32" s="190"/>
      <c r="AB32" s="190"/>
      <c r="AC32" s="190"/>
    </row>
    <row r="33" spans="1:29" ht="44.25" customHeight="1" x14ac:dyDescent="0.25">
      <c r="A33" s="203" t="s">
        <v>163</v>
      </c>
      <c r="B33" s="204" t="s">
        <v>20</v>
      </c>
      <c r="C33" s="204" t="s">
        <v>778</v>
      </c>
      <c r="D33" s="205" t="s">
        <v>779</v>
      </c>
      <c r="E33" s="192" t="s">
        <v>800</v>
      </c>
      <c r="F33" s="192" t="s">
        <v>801</v>
      </c>
      <c r="G33" s="206" t="s">
        <v>24</v>
      </c>
      <c r="H33" s="193" t="s">
        <v>340</v>
      </c>
      <c r="I33" s="207" t="s">
        <v>25</v>
      </c>
      <c r="J33" s="208" t="s">
        <v>780</v>
      </c>
      <c r="K33" s="209" t="s">
        <v>27</v>
      </c>
      <c r="L33" s="210" t="s">
        <v>716</v>
      </c>
      <c r="M33" s="211" t="s">
        <v>717</v>
      </c>
      <c r="N33" s="212" t="s">
        <v>28</v>
      </c>
      <c r="O33" s="212" t="s">
        <v>29</v>
      </c>
      <c r="P33" s="213" t="s">
        <v>30</v>
      </c>
      <c r="Q33" s="202" t="s">
        <v>786</v>
      </c>
      <c r="R33" s="214" t="s">
        <v>787</v>
      </c>
      <c r="S33" s="214" t="s">
        <v>788</v>
      </c>
      <c r="T33" s="215" t="s">
        <v>789</v>
      </c>
      <c r="U33" s="216" t="s">
        <v>790</v>
      </c>
      <c r="V33" s="217" t="s">
        <v>791</v>
      </c>
      <c r="W33" s="217" t="s">
        <v>792</v>
      </c>
      <c r="X33" s="217" t="s">
        <v>793</v>
      </c>
      <c r="Y33" s="218" t="s">
        <v>794</v>
      </c>
      <c r="Z33" s="217" t="s">
        <v>795</v>
      </c>
      <c r="AA33" s="217" t="s">
        <v>796</v>
      </c>
      <c r="AB33" s="217" t="s">
        <v>797</v>
      </c>
      <c r="AC33" s="217" t="s">
        <v>798</v>
      </c>
    </row>
    <row r="34" spans="1:29" ht="38.25" x14ac:dyDescent="0.2">
      <c r="A34" s="74">
        <v>1</v>
      </c>
      <c r="B34" s="27" t="s">
        <v>201</v>
      </c>
      <c r="C34" s="73" t="s">
        <v>32</v>
      </c>
      <c r="D34" s="75" t="s">
        <v>33</v>
      </c>
      <c r="E34" s="73">
        <v>5</v>
      </c>
      <c r="F34" s="76">
        <f>SUM(E34*2)</f>
        <v>10</v>
      </c>
      <c r="G34" s="76" t="s">
        <v>34</v>
      </c>
      <c r="H34" s="71"/>
      <c r="I34" s="97"/>
      <c r="J34" s="72"/>
      <c r="K34" s="115"/>
      <c r="L34" s="182">
        <f>F34*I34</f>
        <v>0</v>
      </c>
      <c r="M34" s="128">
        <f>F34*K34</f>
        <v>0</v>
      </c>
      <c r="N34" s="132"/>
      <c r="O34" s="132"/>
      <c r="P34" s="194"/>
      <c r="Q34" s="67"/>
      <c r="R34" s="67"/>
      <c r="S34" s="67"/>
      <c r="T34" s="67"/>
      <c r="U34" s="12"/>
      <c r="V34" s="12"/>
      <c r="W34" s="12"/>
    </row>
    <row r="35" spans="1:29" ht="38.25" customHeight="1" x14ac:dyDescent="0.2">
      <c r="A35" s="74">
        <v>1</v>
      </c>
      <c r="B35" s="14"/>
      <c r="C35" s="73" t="s">
        <v>35</v>
      </c>
      <c r="D35" s="13" t="s">
        <v>36</v>
      </c>
      <c r="E35" s="14">
        <v>1</v>
      </c>
      <c r="F35" s="76">
        <f t="shared" ref="F35:F41" si="0">SUM(E35*2)</f>
        <v>2</v>
      </c>
      <c r="G35" s="23" t="s">
        <v>34</v>
      </c>
      <c r="H35" s="28"/>
      <c r="I35" s="98"/>
      <c r="J35" s="24"/>
      <c r="K35" s="116"/>
      <c r="L35" s="182">
        <f t="shared" ref="L35:L41" si="1">F35*I35</f>
        <v>0</v>
      </c>
      <c r="M35" s="128">
        <f t="shared" ref="M35:M98" si="2">F35*K35</f>
        <v>0</v>
      </c>
      <c r="N35" s="133"/>
      <c r="O35" s="133"/>
      <c r="P35" s="195"/>
      <c r="Q35" s="67"/>
      <c r="R35" s="67"/>
      <c r="S35" s="67"/>
      <c r="T35" s="67"/>
      <c r="U35" s="12"/>
      <c r="V35" s="12"/>
      <c r="W35" s="12"/>
    </row>
    <row r="36" spans="1:29" ht="38.25" x14ac:dyDescent="0.2">
      <c r="A36" s="74">
        <v>1</v>
      </c>
      <c r="B36" s="14"/>
      <c r="C36" s="73" t="s">
        <v>37</v>
      </c>
      <c r="D36" s="13" t="s">
        <v>38</v>
      </c>
      <c r="E36" s="14">
        <v>10</v>
      </c>
      <c r="F36" s="76">
        <f t="shared" si="0"/>
        <v>20</v>
      </c>
      <c r="G36" s="23" t="s">
        <v>34</v>
      </c>
      <c r="H36" s="28"/>
      <c r="I36" s="99"/>
      <c r="J36" s="24"/>
      <c r="K36" s="116"/>
      <c r="L36" s="182">
        <f t="shared" si="1"/>
        <v>0</v>
      </c>
      <c r="M36" s="128">
        <f t="shared" si="2"/>
        <v>0</v>
      </c>
      <c r="N36" s="133"/>
      <c r="O36" s="133"/>
      <c r="P36" s="195"/>
      <c r="Q36" s="67"/>
      <c r="R36" s="67"/>
      <c r="S36" s="67"/>
      <c r="T36" s="67"/>
      <c r="U36" s="12"/>
      <c r="V36" s="12"/>
      <c r="W36" s="12"/>
    </row>
    <row r="37" spans="1:29" ht="38.25" x14ac:dyDescent="0.2">
      <c r="A37" s="74">
        <v>1</v>
      </c>
      <c r="B37" s="14"/>
      <c r="C37" s="73" t="s">
        <v>39</v>
      </c>
      <c r="D37" s="13" t="s">
        <v>719</v>
      </c>
      <c r="E37" s="14">
        <v>10</v>
      </c>
      <c r="F37" s="76">
        <f t="shared" si="0"/>
        <v>20</v>
      </c>
      <c r="G37" s="23" t="s">
        <v>34</v>
      </c>
      <c r="H37" s="28"/>
      <c r="I37" s="99"/>
      <c r="J37" s="24"/>
      <c r="K37" s="116"/>
      <c r="L37" s="182">
        <f t="shared" si="1"/>
        <v>0</v>
      </c>
      <c r="M37" s="128">
        <f t="shared" si="2"/>
        <v>0</v>
      </c>
      <c r="N37" s="133"/>
      <c r="O37" s="133"/>
      <c r="P37" s="195"/>
      <c r="Q37" s="67"/>
      <c r="R37" s="67"/>
      <c r="S37" s="67"/>
      <c r="T37" s="67"/>
      <c r="U37" s="12"/>
      <c r="V37" s="12"/>
      <c r="W37" s="12"/>
    </row>
    <row r="38" spans="1:29" ht="38.25" x14ac:dyDescent="0.2">
      <c r="A38" s="74">
        <v>1</v>
      </c>
      <c r="B38" s="14"/>
      <c r="C38" s="73" t="s">
        <v>41</v>
      </c>
      <c r="D38" s="13" t="s">
        <v>40</v>
      </c>
      <c r="E38" s="14">
        <v>8</v>
      </c>
      <c r="F38" s="76">
        <f t="shared" si="0"/>
        <v>16</v>
      </c>
      <c r="G38" s="23" t="s">
        <v>34</v>
      </c>
      <c r="H38" s="28"/>
      <c r="I38" s="98"/>
      <c r="J38" s="24"/>
      <c r="K38" s="116"/>
      <c r="L38" s="182">
        <f t="shared" si="1"/>
        <v>0</v>
      </c>
      <c r="M38" s="128">
        <f t="shared" si="2"/>
        <v>0</v>
      </c>
      <c r="N38" s="133"/>
      <c r="O38" s="133"/>
      <c r="P38" s="195"/>
      <c r="Q38" s="67"/>
      <c r="R38" s="67"/>
      <c r="S38" s="67"/>
      <c r="T38" s="67"/>
      <c r="U38" s="12"/>
      <c r="V38" s="12"/>
      <c r="W38" s="12"/>
    </row>
    <row r="39" spans="1:29" ht="38.25" x14ac:dyDescent="0.2">
      <c r="A39" s="74">
        <v>1</v>
      </c>
      <c r="B39" s="14"/>
      <c r="C39" s="73" t="s">
        <v>43</v>
      </c>
      <c r="D39" s="13" t="s">
        <v>42</v>
      </c>
      <c r="E39" s="14">
        <v>8</v>
      </c>
      <c r="F39" s="76">
        <f t="shared" si="0"/>
        <v>16</v>
      </c>
      <c r="G39" s="23" t="s">
        <v>34</v>
      </c>
      <c r="H39" s="28"/>
      <c r="I39" s="98"/>
      <c r="J39" s="24"/>
      <c r="K39" s="116"/>
      <c r="L39" s="182">
        <f t="shared" si="1"/>
        <v>0</v>
      </c>
      <c r="M39" s="128">
        <f t="shared" si="2"/>
        <v>0</v>
      </c>
      <c r="N39" s="133"/>
      <c r="O39" s="133"/>
      <c r="P39" s="195"/>
      <c r="Q39" s="67"/>
      <c r="R39" s="67"/>
      <c r="S39" s="67"/>
      <c r="T39" s="67"/>
      <c r="U39" s="12"/>
      <c r="V39" s="12"/>
      <c r="W39" s="12"/>
    </row>
    <row r="40" spans="1:29" ht="38.25" x14ac:dyDescent="0.2">
      <c r="A40" s="74">
        <v>1</v>
      </c>
      <c r="B40" s="14"/>
      <c r="C40" s="73" t="s">
        <v>44</v>
      </c>
      <c r="D40" s="13" t="s">
        <v>45</v>
      </c>
      <c r="E40" s="14">
        <v>7</v>
      </c>
      <c r="F40" s="76">
        <f t="shared" si="0"/>
        <v>14</v>
      </c>
      <c r="G40" s="23" t="s">
        <v>34</v>
      </c>
      <c r="H40" s="28"/>
      <c r="I40" s="98"/>
      <c r="J40" s="24"/>
      <c r="K40" s="116"/>
      <c r="L40" s="182">
        <f t="shared" si="1"/>
        <v>0</v>
      </c>
      <c r="M40" s="128">
        <f t="shared" si="2"/>
        <v>0</v>
      </c>
      <c r="N40" s="133"/>
      <c r="O40" s="133"/>
      <c r="P40" s="195"/>
      <c r="Q40" s="67"/>
      <c r="R40" s="67"/>
      <c r="S40" s="67"/>
      <c r="T40" s="67"/>
      <c r="U40" s="12"/>
      <c r="V40" s="12"/>
      <c r="W40" s="12"/>
    </row>
    <row r="41" spans="1:29" ht="38.25" x14ac:dyDescent="0.2">
      <c r="A41" s="74">
        <v>1</v>
      </c>
      <c r="B41" s="14"/>
      <c r="C41" s="73" t="s">
        <v>727</v>
      </c>
      <c r="D41" s="13" t="s">
        <v>46</v>
      </c>
      <c r="E41" s="14">
        <v>2</v>
      </c>
      <c r="F41" s="76">
        <f t="shared" si="0"/>
        <v>4</v>
      </c>
      <c r="G41" s="23" t="s">
        <v>34</v>
      </c>
      <c r="H41" s="28"/>
      <c r="I41" s="98"/>
      <c r="J41" s="24"/>
      <c r="K41" s="116"/>
      <c r="L41" s="182">
        <f t="shared" si="1"/>
        <v>0</v>
      </c>
      <c r="M41" s="128">
        <f t="shared" si="2"/>
        <v>0</v>
      </c>
      <c r="N41" s="133"/>
      <c r="O41" s="133"/>
      <c r="P41" s="195"/>
      <c r="Q41" s="67"/>
      <c r="R41" s="67"/>
      <c r="S41" s="67"/>
      <c r="T41" s="67"/>
      <c r="U41" s="12"/>
      <c r="V41" s="12"/>
      <c r="W41" s="12"/>
    </row>
    <row r="42" spans="1:29" x14ac:dyDescent="0.2">
      <c r="A42" s="187">
        <v>1</v>
      </c>
      <c r="B42" s="37"/>
      <c r="C42" s="37"/>
      <c r="D42" s="36" t="s">
        <v>164</v>
      </c>
      <c r="E42" s="37"/>
      <c r="F42" s="38"/>
      <c r="G42" s="38"/>
      <c r="H42" s="57"/>
      <c r="I42" s="100"/>
      <c r="J42" s="39"/>
      <c r="K42" s="117"/>
      <c r="L42" s="183">
        <f>SUM(L34:L41)</f>
        <v>0</v>
      </c>
      <c r="M42" s="180">
        <f>SUM(M34:M41)</f>
        <v>0</v>
      </c>
      <c r="N42" s="134"/>
      <c r="O42" s="134"/>
      <c r="P42" s="196"/>
      <c r="Q42" s="92"/>
      <c r="R42" s="92"/>
      <c r="S42" s="92"/>
      <c r="T42" s="92"/>
      <c r="U42" s="12"/>
      <c r="V42" s="12"/>
      <c r="W42" s="12"/>
    </row>
    <row r="43" spans="1:29" ht="25.5" x14ac:dyDescent="0.2">
      <c r="A43" s="31">
        <v>2</v>
      </c>
      <c r="B43" s="17" t="s">
        <v>199</v>
      </c>
      <c r="C43" s="14" t="s">
        <v>192</v>
      </c>
      <c r="D43" s="13" t="s">
        <v>47</v>
      </c>
      <c r="E43" s="14">
        <v>50</v>
      </c>
      <c r="F43" s="23">
        <f>SUM(E43*2)</f>
        <v>100</v>
      </c>
      <c r="G43" s="23" t="s">
        <v>34</v>
      </c>
      <c r="H43" s="28"/>
      <c r="I43" s="99"/>
      <c r="J43" s="24"/>
      <c r="K43" s="116"/>
      <c r="L43" s="182">
        <f t="shared" ref="L43:L49" si="3">F43*I43</f>
        <v>0</v>
      </c>
      <c r="M43" s="128">
        <f t="shared" si="2"/>
        <v>0</v>
      </c>
      <c r="N43" s="133"/>
      <c r="O43" s="133"/>
      <c r="P43" s="195"/>
      <c r="Q43" s="67"/>
      <c r="R43" s="67"/>
      <c r="S43" s="67"/>
      <c r="T43" s="67"/>
      <c r="U43" s="12"/>
      <c r="V43" s="12"/>
      <c r="W43" s="12"/>
    </row>
    <row r="44" spans="1:29" ht="25.5" x14ac:dyDescent="0.2">
      <c r="A44" s="31">
        <v>2</v>
      </c>
      <c r="B44" s="14"/>
      <c r="C44" s="14" t="s">
        <v>193</v>
      </c>
      <c r="D44" s="13" t="s">
        <v>48</v>
      </c>
      <c r="E44" s="14">
        <v>4</v>
      </c>
      <c r="F44" s="23">
        <f t="shared" ref="F44:F109" si="4">SUM(E44*2)</f>
        <v>8</v>
      </c>
      <c r="G44" s="23" t="s">
        <v>34</v>
      </c>
      <c r="H44" s="28"/>
      <c r="I44" s="99"/>
      <c r="J44" s="24"/>
      <c r="K44" s="116"/>
      <c r="L44" s="182">
        <f t="shared" si="3"/>
        <v>0</v>
      </c>
      <c r="M44" s="128">
        <f t="shared" si="2"/>
        <v>0</v>
      </c>
      <c r="N44" s="133"/>
      <c r="O44" s="133"/>
      <c r="P44" s="195"/>
      <c r="Q44" s="67"/>
      <c r="R44" s="67"/>
      <c r="S44" s="67"/>
      <c r="T44" s="67"/>
      <c r="U44" s="12"/>
      <c r="V44" s="12"/>
      <c r="W44" s="12"/>
    </row>
    <row r="45" spans="1:29" ht="25.5" x14ac:dyDescent="0.2">
      <c r="A45" s="31">
        <v>2</v>
      </c>
      <c r="B45" s="14"/>
      <c r="C45" s="14" t="s">
        <v>194</v>
      </c>
      <c r="D45" s="13" t="s">
        <v>49</v>
      </c>
      <c r="E45" s="14">
        <v>60</v>
      </c>
      <c r="F45" s="23">
        <f t="shared" si="4"/>
        <v>120</v>
      </c>
      <c r="G45" s="23" t="s">
        <v>34</v>
      </c>
      <c r="H45" s="28"/>
      <c r="I45" s="99"/>
      <c r="J45" s="24"/>
      <c r="K45" s="116"/>
      <c r="L45" s="182">
        <f t="shared" si="3"/>
        <v>0</v>
      </c>
      <c r="M45" s="128">
        <f t="shared" si="2"/>
        <v>0</v>
      </c>
      <c r="N45" s="133"/>
      <c r="O45" s="133"/>
      <c r="P45" s="195"/>
      <c r="Q45" s="67"/>
      <c r="R45" s="67"/>
      <c r="S45" s="67"/>
      <c r="T45" s="67"/>
      <c r="U45" s="12"/>
      <c r="V45" s="12"/>
      <c r="W45" s="12"/>
    </row>
    <row r="46" spans="1:29" ht="25.5" x14ac:dyDescent="0.2">
      <c r="A46" s="31">
        <v>2</v>
      </c>
      <c r="B46" s="14"/>
      <c r="C46" s="14" t="s">
        <v>195</v>
      </c>
      <c r="D46" s="13" t="s">
        <v>50</v>
      </c>
      <c r="E46" s="14">
        <v>30</v>
      </c>
      <c r="F46" s="23">
        <f t="shared" si="4"/>
        <v>60</v>
      </c>
      <c r="G46" s="23" t="s">
        <v>34</v>
      </c>
      <c r="H46" s="28"/>
      <c r="I46" s="99"/>
      <c r="J46" s="24"/>
      <c r="K46" s="116"/>
      <c r="L46" s="182">
        <f t="shared" si="3"/>
        <v>0</v>
      </c>
      <c r="M46" s="128">
        <f t="shared" si="2"/>
        <v>0</v>
      </c>
      <c r="N46" s="133"/>
      <c r="O46" s="133"/>
      <c r="P46" s="195"/>
      <c r="Q46" s="67"/>
      <c r="R46" s="67"/>
      <c r="S46" s="67"/>
      <c r="T46" s="67"/>
      <c r="U46" s="12"/>
      <c r="V46" s="12"/>
      <c r="W46" s="12"/>
    </row>
    <row r="47" spans="1:29" ht="25.5" x14ac:dyDescent="0.2">
      <c r="A47" s="31">
        <v>2</v>
      </c>
      <c r="B47" s="14"/>
      <c r="C47" s="14" t="s">
        <v>196</v>
      </c>
      <c r="D47" s="13" t="s">
        <v>51</v>
      </c>
      <c r="E47" s="14">
        <v>20</v>
      </c>
      <c r="F47" s="23">
        <f t="shared" si="4"/>
        <v>40</v>
      </c>
      <c r="G47" s="23" t="s">
        <v>34</v>
      </c>
      <c r="H47" s="28"/>
      <c r="I47" s="98"/>
      <c r="J47" s="24"/>
      <c r="K47" s="116"/>
      <c r="L47" s="182">
        <f t="shared" si="3"/>
        <v>0</v>
      </c>
      <c r="M47" s="128">
        <f t="shared" si="2"/>
        <v>0</v>
      </c>
      <c r="N47" s="133"/>
      <c r="O47" s="133"/>
      <c r="P47" s="195"/>
      <c r="Q47" s="67"/>
      <c r="R47" s="67"/>
      <c r="S47" s="67"/>
      <c r="T47" s="67"/>
      <c r="U47" s="12"/>
      <c r="V47" s="12"/>
      <c r="W47" s="12"/>
    </row>
    <row r="48" spans="1:29" ht="25.5" x14ac:dyDescent="0.2">
      <c r="A48" s="31">
        <v>2</v>
      </c>
      <c r="B48" s="14"/>
      <c r="C48" s="14" t="s">
        <v>197</v>
      </c>
      <c r="D48" s="13" t="s">
        <v>125</v>
      </c>
      <c r="E48" s="14">
        <v>6</v>
      </c>
      <c r="F48" s="23">
        <f t="shared" si="4"/>
        <v>12</v>
      </c>
      <c r="G48" s="23" t="s">
        <v>34</v>
      </c>
      <c r="H48" s="28"/>
      <c r="I48" s="99"/>
      <c r="J48" s="24"/>
      <c r="K48" s="116"/>
      <c r="L48" s="182">
        <f t="shared" si="3"/>
        <v>0</v>
      </c>
      <c r="M48" s="128">
        <f t="shared" si="2"/>
        <v>0</v>
      </c>
      <c r="N48" s="133"/>
      <c r="O48" s="133"/>
      <c r="P48" s="195"/>
      <c r="Q48" s="67"/>
      <c r="R48" s="67"/>
      <c r="S48" s="67"/>
      <c r="T48" s="67"/>
      <c r="U48" s="12"/>
      <c r="V48" s="12"/>
      <c r="W48" s="12"/>
    </row>
    <row r="49" spans="1:23" ht="25.5" x14ac:dyDescent="0.2">
      <c r="A49" s="31">
        <v>2</v>
      </c>
      <c r="B49" s="14"/>
      <c r="C49" s="14" t="s">
        <v>198</v>
      </c>
      <c r="D49" s="13" t="s">
        <v>52</v>
      </c>
      <c r="E49" s="14">
        <v>2</v>
      </c>
      <c r="F49" s="23">
        <f t="shared" si="4"/>
        <v>4</v>
      </c>
      <c r="G49" s="23" t="s">
        <v>34</v>
      </c>
      <c r="H49" s="28"/>
      <c r="I49" s="98"/>
      <c r="J49" s="24"/>
      <c r="K49" s="116"/>
      <c r="L49" s="182">
        <f t="shared" si="3"/>
        <v>0</v>
      </c>
      <c r="M49" s="128">
        <f t="shared" si="2"/>
        <v>0</v>
      </c>
      <c r="N49" s="133"/>
      <c r="O49" s="133"/>
      <c r="P49" s="195"/>
      <c r="Q49" s="67"/>
      <c r="R49" s="67"/>
      <c r="S49" s="67"/>
      <c r="T49" s="67"/>
      <c r="U49" s="12"/>
      <c r="V49" s="12"/>
      <c r="W49" s="12"/>
    </row>
    <row r="50" spans="1:23" x14ac:dyDescent="0.2">
      <c r="A50" s="34">
        <v>2</v>
      </c>
      <c r="B50" s="37"/>
      <c r="C50" s="37"/>
      <c r="D50" s="36" t="s">
        <v>167</v>
      </c>
      <c r="E50" s="37"/>
      <c r="F50" s="38"/>
      <c r="G50" s="38"/>
      <c r="H50" s="57"/>
      <c r="I50" s="100"/>
      <c r="J50" s="39"/>
      <c r="K50" s="117"/>
      <c r="L50" s="183">
        <f>SUM(L43:L49)</f>
        <v>0</v>
      </c>
      <c r="M50" s="248">
        <f>SUM(M43:M49)</f>
        <v>0</v>
      </c>
      <c r="N50" s="134"/>
      <c r="O50" s="134"/>
      <c r="P50" s="196"/>
      <c r="Q50" s="92"/>
      <c r="R50" s="92"/>
      <c r="S50" s="92"/>
      <c r="T50" s="92"/>
      <c r="U50" s="12"/>
      <c r="V50" s="12"/>
      <c r="W50" s="12"/>
    </row>
    <row r="51" spans="1:23" s="243" customFormat="1" x14ac:dyDescent="0.2">
      <c r="A51" s="230">
        <v>3</v>
      </c>
      <c r="B51" s="231" t="s">
        <v>202</v>
      </c>
      <c r="C51" s="232" t="s">
        <v>200</v>
      </c>
      <c r="D51" s="233" t="s">
        <v>738</v>
      </c>
      <c r="E51" s="232">
        <v>100</v>
      </c>
      <c r="F51" s="234">
        <f t="shared" si="4"/>
        <v>200</v>
      </c>
      <c r="G51" s="234" t="s">
        <v>34</v>
      </c>
      <c r="H51" s="235"/>
      <c r="I51" s="236"/>
      <c r="J51" s="237"/>
      <c r="K51" s="238"/>
      <c r="L51" s="182">
        <f t="shared" ref="L51:L116" si="5">F51*I51</f>
        <v>0</v>
      </c>
      <c r="M51" s="128">
        <f t="shared" si="2"/>
        <v>0</v>
      </c>
      <c r="N51" s="239"/>
      <c r="O51" s="239"/>
      <c r="P51" s="240"/>
      <c r="Q51" s="241"/>
      <c r="R51" s="241"/>
      <c r="S51" s="241"/>
      <c r="T51" s="241"/>
      <c r="U51" s="242"/>
      <c r="V51" s="242"/>
      <c r="W51" s="242"/>
    </row>
    <row r="52" spans="1:23" s="243" customFormat="1" x14ac:dyDescent="0.2">
      <c r="A52" s="230">
        <v>3</v>
      </c>
      <c r="B52" s="232"/>
      <c r="C52" s="232" t="s">
        <v>203</v>
      </c>
      <c r="D52" s="233" t="s">
        <v>55</v>
      </c>
      <c r="E52" s="232">
        <v>160</v>
      </c>
      <c r="F52" s="234">
        <f t="shared" si="4"/>
        <v>320</v>
      </c>
      <c r="G52" s="234" t="s">
        <v>34</v>
      </c>
      <c r="H52" s="235"/>
      <c r="I52" s="236"/>
      <c r="J52" s="237"/>
      <c r="K52" s="238"/>
      <c r="L52" s="182">
        <f t="shared" si="5"/>
        <v>0</v>
      </c>
      <c r="M52" s="128">
        <f t="shared" si="2"/>
        <v>0</v>
      </c>
      <c r="N52" s="239"/>
      <c r="O52" s="239"/>
      <c r="P52" s="240"/>
      <c r="Q52" s="241"/>
      <c r="R52" s="241"/>
      <c r="S52" s="241"/>
      <c r="T52" s="241"/>
      <c r="U52" s="242"/>
      <c r="V52" s="242"/>
      <c r="W52" s="242"/>
    </row>
    <row r="53" spans="1:23" s="243" customFormat="1" ht="25.5" x14ac:dyDescent="0.2">
      <c r="A53" s="230">
        <v>3</v>
      </c>
      <c r="B53" s="232"/>
      <c r="C53" s="232" t="s">
        <v>204</v>
      </c>
      <c r="D53" s="233" t="s">
        <v>737</v>
      </c>
      <c r="E53" s="232">
        <v>60</v>
      </c>
      <c r="F53" s="234">
        <f t="shared" si="4"/>
        <v>120</v>
      </c>
      <c r="G53" s="234" t="s">
        <v>34</v>
      </c>
      <c r="H53" s="235"/>
      <c r="I53" s="236"/>
      <c r="J53" s="237"/>
      <c r="K53" s="238"/>
      <c r="L53" s="182">
        <f t="shared" si="5"/>
        <v>0</v>
      </c>
      <c r="M53" s="128">
        <f t="shared" si="2"/>
        <v>0</v>
      </c>
      <c r="N53" s="239"/>
      <c r="O53" s="239"/>
      <c r="P53" s="240"/>
      <c r="Q53" s="241"/>
      <c r="R53" s="241"/>
      <c r="S53" s="241"/>
      <c r="T53" s="241"/>
      <c r="U53" s="242"/>
      <c r="V53" s="242"/>
      <c r="W53" s="242"/>
    </row>
    <row r="54" spans="1:23" s="243" customFormat="1" ht="25.5" x14ac:dyDescent="0.2">
      <c r="A54" s="230">
        <v>3</v>
      </c>
      <c r="B54" s="232"/>
      <c r="C54" s="232" t="s">
        <v>205</v>
      </c>
      <c r="D54" s="233" t="s">
        <v>736</v>
      </c>
      <c r="E54" s="232">
        <v>50</v>
      </c>
      <c r="F54" s="234">
        <f t="shared" si="4"/>
        <v>100</v>
      </c>
      <c r="G54" s="234" t="s">
        <v>34</v>
      </c>
      <c r="H54" s="235"/>
      <c r="I54" s="244"/>
      <c r="J54" s="237"/>
      <c r="K54" s="238"/>
      <c r="L54" s="182">
        <f t="shared" si="5"/>
        <v>0</v>
      </c>
      <c r="M54" s="128">
        <f t="shared" si="2"/>
        <v>0</v>
      </c>
      <c r="N54" s="239"/>
      <c r="O54" s="239"/>
      <c r="P54" s="240"/>
      <c r="Q54" s="241"/>
      <c r="R54" s="241"/>
      <c r="S54" s="241"/>
      <c r="T54" s="241"/>
      <c r="U54" s="242"/>
      <c r="V54" s="242"/>
      <c r="W54" s="242"/>
    </row>
    <row r="55" spans="1:23" x14ac:dyDescent="0.2">
      <c r="A55" s="34">
        <v>3</v>
      </c>
      <c r="B55" s="37"/>
      <c r="C55" s="37"/>
      <c r="D55" s="36" t="s">
        <v>171</v>
      </c>
      <c r="E55" s="37"/>
      <c r="F55" s="38"/>
      <c r="G55" s="38"/>
      <c r="H55" s="57"/>
      <c r="I55" s="102"/>
      <c r="J55" s="39"/>
      <c r="K55" s="117"/>
      <c r="L55" s="183">
        <f>SUM(L51:L54)</f>
        <v>0</v>
      </c>
      <c r="M55" s="248">
        <f>SUM(M51:M54)</f>
        <v>0</v>
      </c>
      <c r="N55" s="134"/>
      <c r="O55" s="134"/>
      <c r="P55" s="196"/>
      <c r="Q55" s="92"/>
      <c r="R55" s="92"/>
      <c r="S55" s="92"/>
      <c r="T55" s="92"/>
      <c r="U55" s="12"/>
      <c r="V55" s="12"/>
      <c r="W55" s="12"/>
    </row>
    <row r="56" spans="1:23" x14ac:dyDescent="0.2">
      <c r="A56" s="31">
        <v>4</v>
      </c>
      <c r="B56" s="17" t="s">
        <v>210</v>
      </c>
      <c r="C56" s="14" t="s">
        <v>206</v>
      </c>
      <c r="D56" s="13" t="s">
        <v>61</v>
      </c>
      <c r="E56" s="14">
        <v>20</v>
      </c>
      <c r="F56" s="23">
        <f t="shared" si="4"/>
        <v>40</v>
      </c>
      <c r="G56" s="23" t="s">
        <v>34</v>
      </c>
      <c r="H56" s="28"/>
      <c r="I56" s="99"/>
      <c r="J56" s="24"/>
      <c r="K56" s="116"/>
      <c r="L56" s="182">
        <f t="shared" si="5"/>
        <v>0</v>
      </c>
      <c r="M56" s="128">
        <f t="shared" si="2"/>
        <v>0</v>
      </c>
      <c r="N56" s="133"/>
      <c r="O56" s="133"/>
      <c r="P56" s="195"/>
      <c r="Q56" s="67"/>
      <c r="R56" s="67"/>
      <c r="S56" s="67"/>
      <c r="T56" s="67"/>
      <c r="U56" s="12"/>
      <c r="V56" s="12"/>
      <c r="W56" s="12"/>
    </row>
    <row r="57" spans="1:23" x14ac:dyDescent="0.2">
      <c r="A57" s="31">
        <v>4</v>
      </c>
      <c r="B57" s="14"/>
      <c r="C57" s="14" t="s">
        <v>207</v>
      </c>
      <c r="D57" s="13" t="s">
        <v>62</v>
      </c>
      <c r="E57" s="14">
        <v>4</v>
      </c>
      <c r="F57" s="23">
        <f t="shared" si="4"/>
        <v>8</v>
      </c>
      <c r="G57" s="23" t="s">
        <v>34</v>
      </c>
      <c r="H57" s="28"/>
      <c r="I57" s="99"/>
      <c r="J57" s="24"/>
      <c r="K57" s="116"/>
      <c r="L57" s="182">
        <f t="shared" si="5"/>
        <v>0</v>
      </c>
      <c r="M57" s="128">
        <f t="shared" si="2"/>
        <v>0</v>
      </c>
      <c r="N57" s="133"/>
      <c r="O57" s="133"/>
      <c r="P57" s="195"/>
      <c r="Q57" s="67"/>
      <c r="R57" s="67"/>
      <c r="S57" s="67"/>
      <c r="T57" s="67"/>
      <c r="U57" s="12"/>
      <c r="V57" s="12"/>
      <c r="W57" s="12"/>
    </row>
    <row r="58" spans="1:23" x14ac:dyDescent="0.2">
      <c r="A58" s="31">
        <v>4</v>
      </c>
      <c r="B58" s="14"/>
      <c r="C58" s="14" t="s">
        <v>208</v>
      </c>
      <c r="D58" s="13" t="s">
        <v>63</v>
      </c>
      <c r="E58" s="14">
        <v>10</v>
      </c>
      <c r="F58" s="23">
        <f t="shared" si="4"/>
        <v>20</v>
      </c>
      <c r="G58" s="23" t="s">
        <v>34</v>
      </c>
      <c r="H58" s="28"/>
      <c r="I58" s="99"/>
      <c r="J58" s="24"/>
      <c r="K58" s="116"/>
      <c r="L58" s="182">
        <f t="shared" si="5"/>
        <v>0</v>
      </c>
      <c r="M58" s="128">
        <f t="shared" si="2"/>
        <v>0</v>
      </c>
      <c r="N58" s="133"/>
      <c r="O58" s="133"/>
      <c r="P58" s="195"/>
      <c r="Q58" s="67"/>
      <c r="R58" s="67"/>
      <c r="S58" s="67"/>
      <c r="T58" s="67"/>
      <c r="U58" s="12"/>
      <c r="V58" s="12"/>
      <c r="W58" s="12"/>
    </row>
    <row r="59" spans="1:23" ht="25.5" x14ac:dyDescent="0.2">
      <c r="A59" s="31">
        <v>4</v>
      </c>
      <c r="B59" s="14"/>
      <c r="C59" s="14" t="s">
        <v>209</v>
      </c>
      <c r="D59" s="13" t="s">
        <v>64</v>
      </c>
      <c r="E59" s="14">
        <v>17</v>
      </c>
      <c r="F59" s="23">
        <f t="shared" si="4"/>
        <v>34</v>
      </c>
      <c r="G59" s="23" t="s">
        <v>34</v>
      </c>
      <c r="H59" s="28"/>
      <c r="I59" s="98"/>
      <c r="J59" s="24"/>
      <c r="K59" s="116"/>
      <c r="L59" s="182">
        <f t="shared" si="5"/>
        <v>0</v>
      </c>
      <c r="M59" s="128">
        <f t="shared" si="2"/>
        <v>0</v>
      </c>
      <c r="N59" s="133"/>
      <c r="O59" s="133"/>
      <c r="P59" s="195"/>
      <c r="Q59" s="67"/>
      <c r="R59" s="67"/>
      <c r="S59" s="67"/>
      <c r="T59" s="67"/>
      <c r="U59" s="12"/>
      <c r="V59" s="12"/>
      <c r="W59" s="12"/>
    </row>
    <row r="60" spans="1:23" x14ac:dyDescent="0.2">
      <c r="A60" s="34">
        <v>4</v>
      </c>
      <c r="B60" s="37"/>
      <c r="C60" s="37"/>
      <c r="D60" s="36" t="s">
        <v>172</v>
      </c>
      <c r="E60" s="37"/>
      <c r="F60" s="38"/>
      <c r="G60" s="38"/>
      <c r="H60" s="57"/>
      <c r="I60" s="100"/>
      <c r="J60" s="39"/>
      <c r="K60" s="117"/>
      <c r="L60" s="183">
        <f>SUM(L56:L59)</f>
        <v>0</v>
      </c>
      <c r="M60" s="248">
        <f>SUM(M56:M59)</f>
        <v>0</v>
      </c>
      <c r="N60" s="134"/>
      <c r="O60" s="134"/>
      <c r="P60" s="196"/>
      <c r="Q60" s="92"/>
      <c r="R60" s="92"/>
      <c r="S60" s="92"/>
      <c r="T60" s="92"/>
      <c r="U60" s="12"/>
      <c r="V60" s="12"/>
      <c r="W60" s="12"/>
    </row>
    <row r="61" spans="1:23" ht="25.5" x14ac:dyDescent="0.2">
      <c r="A61" s="31">
        <v>5</v>
      </c>
      <c r="B61" s="17" t="s">
        <v>211</v>
      </c>
      <c r="C61" s="14" t="s">
        <v>212</v>
      </c>
      <c r="D61" s="13" t="s">
        <v>65</v>
      </c>
      <c r="E61" s="14">
        <v>3</v>
      </c>
      <c r="F61" s="23">
        <f t="shared" si="4"/>
        <v>6</v>
      </c>
      <c r="G61" s="23" t="s">
        <v>34</v>
      </c>
      <c r="H61" s="28"/>
      <c r="I61" s="98"/>
      <c r="J61" s="24"/>
      <c r="K61" s="116"/>
      <c r="L61" s="182">
        <f t="shared" si="5"/>
        <v>0</v>
      </c>
      <c r="M61" s="128">
        <f t="shared" si="2"/>
        <v>0</v>
      </c>
      <c r="N61" s="133"/>
      <c r="O61" s="133"/>
      <c r="P61" s="195"/>
      <c r="Q61" s="67"/>
      <c r="R61" s="67"/>
      <c r="S61" s="67"/>
      <c r="T61" s="67"/>
      <c r="U61" s="12"/>
      <c r="V61" s="12"/>
      <c r="W61" s="12"/>
    </row>
    <row r="62" spans="1:23" ht="25.5" x14ac:dyDescent="0.2">
      <c r="A62" s="31">
        <v>5</v>
      </c>
      <c r="B62" s="14"/>
      <c r="C62" s="14" t="s">
        <v>213</v>
      </c>
      <c r="D62" s="13" t="s">
        <v>66</v>
      </c>
      <c r="E62" s="14">
        <v>1</v>
      </c>
      <c r="F62" s="23">
        <f t="shared" si="4"/>
        <v>2</v>
      </c>
      <c r="G62" s="23" t="s">
        <v>34</v>
      </c>
      <c r="H62" s="28"/>
      <c r="I62" s="98"/>
      <c r="J62" s="24"/>
      <c r="K62" s="116"/>
      <c r="L62" s="182">
        <f t="shared" si="5"/>
        <v>0</v>
      </c>
      <c r="M62" s="128">
        <f t="shared" si="2"/>
        <v>0</v>
      </c>
      <c r="N62" s="133"/>
      <c r="O62" s="133"/>
      <c r="P62" s="195"/>
      <c r="Q62" s="67"/>
      <c r="R62" s="67"/>
      <c r="S62" s="67"/>
      <c r="T62" s="67"/>
      <c r="U62" s="12"/>
      <c r="V62" s="12"/>
      <c r="W62" s="12"/>
    </row>
    <row r="63" spans="1:23" ht="25.5" x14ac:dyDescent="0.2">
      <c r="A63" s="31">
        <v>5</v>
      </c>
      <c r="B63" s="14"/>
      <c r="C63" s="14" t="s">
        <v>214</v>
      </c>
      <c r="D63" s="13" t="s">
        <v>67</v>
      </c>
      <c r="E63" s="14">
        <v>4</v>
      </c>
      <c r="F63" s="23">
        <f t="shared" si="4"/>
        <v>8</v>
      </c>
      <c r="G63" s="23" t="s">
        <v>34</v>
      </c>
      <c r="H63" s="28"/>
      <c r="I63" s="99"/>
      <c r="J63" s="24"/>
      <c r="K63" s="116"/>
      <c r="L63" s="182">
        <f t="shared" si="5"/>
        <v>0</v>
      </c>
      <c r="M63" s="128">
        <f t="shared" si="2"/>
        <v>0</v>
      </c>
      <c r="N63" s="133"/>
      <c r="O63" s="133"/>
      <c r="P63" s="195"/>
      <c r="Q63" s="67"/>
      <c r="R63" s="67"/>
      <c r="S63" s="67"/>
      <c r="T63" s="67"/>
      <c r="U63" s="12"/>
      <c r="V63" s="12"/>
      <c r="W63" s="12"/>
    </row>
    <row r="64" spans="1:23" ht="25.5" x14ac:dyDescent="0.2">
      <c r="A64" s="31">
        <v>5</v>
      </c>
      <c r="B64" s="14"/>
      <c r="C64" s="14" t="s">
        <v>215</v>
      </c>
      <c r="D64" s="13" t="s">
        <v>134</v>
      </c>
      <c r="E64" s="14">
        <v>8</v>
      </c>
      <c r="F64" s="23">
        <f t="shared" si="4"/>
        <v>16</v>
      </c>
      <c r="G64" s="23" t="s">
        <v>34</v>
      </c>
      <c r="H64" s="28"/>
      <c r="I64" s="98"/>
      <c r="J64" s="24"/>
      <c r="K64" s="116"/>
      <c r="L64" s="182">
        <f t="shared" si="5"/>
        <v>0</v>
      </c>
      <c r="M64" s="128">
        <f t="shared" si="2"/>
        <v>0</v>
      </c>
      <c r="N64" s="133"/>
      <c r="O64" s="133"/>
      <c r="P64" s="195"/>
      <c r="Q64" s="67"/>
      <c r="R64" s="67"/>
      <c r="S64" s="67"/>
      <c r="T64" s="67"/>
      <c r="U64" s="12"/>
      <c r="V64" s="12"/>
      <c r="W64" s="12"/>
    </row>
    <row r="65" spans="1:23" ht="25.5" x14ac:dyDescent="0.2">
      <c r="A65" s="31">
        <v>5</v>
      </c>
      <c r="B65" s="14"/>
      <c r="C65" s="14" t="s">
        <v>216</v>
      </c>
      <c r="D65" s="13" t="s">
        <v>68</v>
      </c>
      <c r="E65" s="14">
        <v>2</v>
      </c>
      <c r="F65" s="23">
        <v>4</v>
      </c>
      <c r="G65" s="23" t="s">
        <v>34</v>
      </c>
      <c r="H65" s="28"/>
      <c r="I65" s="98"/>
      <c r="J65" s="24"/>
      <c r="K65" s="116"/>
      <c r="L65" s="182">
        <f t="shared" si="5"/>
        <v>0</v>
      </c>
      <c r="M65" s="128">
        <f t="shared" si="2"/>
        <v>0</v>
      </c>
      <c r="N65" s="133"/>
      <c r="O65" s="133"/>
      <c r="P65" s="195"/>
      <c r="Q65" s="67"/>
      <c r="R65" s="67"/>
      <c r="S65" s="67"/>
      <c r="T65" s="67"/>
      <c r="U65" s="12"/>
      <c r="V65" s="12"/>
      <c r="W65" s="12"/>
    </row>
    <row r="66" spans="1:23" ht="25.5" x14ac:dyDescent="0.2">
      <c r="A66" s="31">
        <v>5</v>
      </c>
      <c r="B66" s="14"/>
      <c r="C66" s="14" t="s">
        <v>217</v>
      </c>
      <c r="D66" s="13" t="s">
        <v>69</v>
      </c>
      <c r="E66" s="14">
        <v>4</v>
      </c>
      <c r="F66" s="23">
        <f t="shared" si="4"/>
        <v>8</v>
      </c>
      <c r="G66" s="23" t="s">
        <v>34</v>
      </c>
      <c r="H66" s="28"/>
      <c r="I66" s="99"/>
      <c r="J66" s="24"/>
      <c r="K66" s="116"/>
      <c r="L66" s="182">
        <f t="shared" si="5"/>
        <v>0</v>
      </c>
      <c r="M66" s="128">
        <f t="shared" si="2"/>
        <v>0</v>
      </c>
      <c r="N66" s="133"/>
      <c r="O66" s="133"/>
      <c r="P66" s="195"/>
      <c r="Q66" s="67"/>
      <c r="R66" s="67"/>
      <c r="S66" s="67"/>
      <c r="T66" s="67"/>
      <c r="U66" s="12"/>
      <c r="V66" s="12"/>
      <c r="W66" s="12"/>
    </row>
    <row r="67" spans="1:23" ht="25.5" x14ac:dyDescent="0.2">
      <c r="A67" s="31">
        <v>5</v>
      </c>
      <c r="B67" s="14"/>
      <c r="C67" s="14" t="s">
        <v>218</v>
      </c>
      <c r="D67" s="13" t="s">
        <v>135</v>
      </c>
      <c r="E67" s="14">
        <v>4</v>
      </c>
      <c r="F67" s="23">
        <f t="shared" si="4"/>
        <v>8</v>
      </c>
      <c r="G67" s="23" t="s">
        <v>34</v>
      </c>
      <c r="H67" s="28"/>
      <c r="I67" s="99"/>
      <c r="J67" s="24"/>
      <c r="K67" s="116"/>
      <c r="L67" s="182">
        <f t="shared" si="5"/>
        <v>0</v>
      </c>
      <c r="M67" s="128">
        <f t="shared" si="2"/>
        <v>0</v>
      </c>
      <c r="N67" s="133"/>
      <c r="O67" s="133"/>
      <c r="P67" s="195"/>
      <c r="Q67" s="67"/>
      <c r="R67" s="67"/>
      <c r="S67" s="67"/>
      <c r="T67" s="67"/>
      <c r="U67" s="12"/>
      <c r="V67" s="12"/>
      <c r="W67" s="12"/>
    </row>
    <row r="68" spans="1:23" x14ac:dyDescent="0.2">
      <c r="A68" s="34">
        <v>5</v>
      </c>
      <c r="B68" s="37"/>
      <c r="C68" s="37"/>
      <c r="D68" s="36" t="s">
        <v>177</v>
      </c>
      <c r="E68" s="37"/>
      <c r="F68" s="38"/>
      <c r="G68" s="38"/>
      <c r="H68" s="57"/>
      <c r="I68" s="103"/>
      <c r="J68" s="39"/>
      <c r="K68" s="117"/>
      <c r="L68" s="183">
        <f>SUM(L61:L67)</f>
        <v>0</v>
      </c>
      <c r="M68" s="248">
        <f>SUM(M61:M67)</f>
        <v>0</v>
      </c>
      <c r="N68" s="134"/>
      <c r="O68" s="134"/>
      <c r="P68" s="196"/>
      <c r="Q68" s="92"/>
      <c r="R68" s="92"/>
      <c r="S68" s="92"/>
      <c r="T68" s="92"/>
      <c r="U68" s="12"/>
      <c r="V68" s="12"/>
      <c r="W68" s="12"/>
    </row>
    <row r="69" spans="1:23" ht="63.75" x14ac:dyDescent="0.2">
      <c r="A69" s="31">
        <v>6</v>
      </c>
      <c r="B69" s="17" t="s">
        <v>219</v>
      </c>
      <c r="C69" s="14" t="s">
        <v>220</v>
      </c>
      <c r="D69" s="13" t="s">
        <v>377</v>
      </c>
      <c r="E69" s="14">
        <v>2000</v>
      </c>
      <c r="F69" s="23">
        <f t="shared" si="4"/>
        <v>4000</v>
      </c>
      <c r="G69" s="23" t="s">
        <v>34</v>
      </c>
      <c r="H69" s="28"/>
      <c r="I69" s="99"/>
      <c r="J69" s="24"/>
      <c r="K69" s="116"/>
      <c r="L69" s="182">
        <f t="shared" si="5"/>
        <v>0</v>
      </c>
      <c r="M69" s="128">
        <f t="shared" si="2"/>
        <v>0</v>
      </c>
      <c r="N69" s="133"/>
      <c r="O69" s="133"/>
      <c r="P69" s="195"/>
      <c r="Q69" s="67"/>
      <c r="R69" s="67"/>
      <c r="S69" s="67"/>
      <c r="T69" s="67"/>
      <c r="U69" s="12"/>
      <c r="V69" s="12"/>
      <c r="W69" s="12"/>
    </row>
    <row r="70" spans="1:23" ht="51" x14ac:dyDescent="0.2">
      <c r="A70" s="31">
        <v>6</v>
      </c>
      <c r="B70" s="17"/>
      <c r="C70" s="14" t="s">
        <v>221</v>
      </c>
      <c r="D70" s="13" t="s">
        <v>379</v>
      </c>
      <c r="E70" s="14">
        <v>2000</v>
      </c>
      <c r="F70" s="23">
        <f t="shared" si="4"/>
        <v>4000</v>
      </c>
      <c r="G70" s="23" t="s">
        <v>34</v>
      </c>
      <c r="H70" s="28"/>
      <c r="I70" s="99"/>
      <c r="J70" s="24"/>
      <c r="K70" s="116"/>
      <c r="L70" s="182">
        <f t="shared" si="5"/>
        <v>0</v>
      </c>
      <c r="M70" s="128">
        <f t="shared" si="2"/>
        <v>0</v>
      </c>
      <c r="N70" s="133"/>
      <c r="O70" s="133"/>
      <c r="P70" s="195"/>
      <c r="Q70" s="67"/>
      <c r="R70" s="67"/>
      <c r="S70" s="67"/>
      <c r="T70" s="67"/>
      <c r="U70" s="12"/>
      <c r="V70" s="12"/>
      <c r="W70" s="12"/>
    </row>
    <row r="71" spans="1:23" ht="63.75" x14ac:dyDescent="0.2">
      <c r="A71" s="31">
        <v>6</v>
      </c>
      <c r="B71" s="14"/>
      <c r="C71" s="14" t="s">
        <v>222</v>
      </c>
      <c r="D71" s="13" t="s">
        <v>372</v>
      </c>
      <c r="E71" s="14">
        <v>31000</v>
      </c>
      <c r="F71" s="23">
        <f t="shared" si="4"/>
        <v>62000</v>
      </c>
      <c r="G71" s="23" t="s">
        <v>34</v>
      </c>
      <c r="H71" s="28"/>
      <c r="I71" s="99"/>
      <c r="J71" s="24"/>
      <c r="K71" s="116"/>
      <c r="L71" s="182">
        <f t="shared" si="5"/>
        <v>0</v>
      </c>
      <c r="M71" s="128">
        <f t="shared" si="2"/>
        <v>0</v>
      </c>
      <c r="N71" s="133"/>
      <c r="O71" s="133"/>
      <c r="P71" s="195"/>
      <c r="Q71" s="67"/>
      <c r="R71" s="67"/>
      <c r="S71" s="67"/>
      <c r="T71" s="67"/>
      <c r="U71" s="12"/>
      <c r="V71" s="12"/>
      <c r="W71" s="12"/>
    </row>
    <row r="72" spans="1:23" ht="63.75" x14ac:dyDescent="0.2">
      <c r="A72" s="31">
        <v>6</v>
      </c>
      <c r="B72" s="14"/>
      <c r="C72" s="14" t="s">
        <v>739</v>
      </c>
      <c r="D72" s="13" t="s">
        <v>376</v>
      </c>
      <c r="E72" s="14">
        <v>2000</v>
      </c>
      <c r="F72" s="23">
        <f t="shared" si="4"/>
        <v>4000</v>
      </c>
      <c r="G72" s="23" t="s">
        <v>34</v>
      </c>
      <c r="H72" s="28"/>
      <c r="I72" s="99"/>
      <c r="J72" s="24"/>
      <c r="K72" s="116"/>
      <c r="L72" s="182">
        <f t="shared" si="5"/>
        <v>0</v>
      </c>
      <c r="M72" s="128">
        <f t="shared" si="2"/>
        <v>0</v>
      </c>
      <c r="N72" s="133"/>
      <c r="O72" s="133"/>
      <c r="P72" s="195"/>
      <c r="Q72" s="67"/>
      <c r="R72" s="67"/>
      <c r="S72" s="67"/>
      <c r="T72" s="67"/>
      <c r="U72" s="12"/>
      <c r="V72" s="12"/>
      <c r="W72" s="12"/>
    </row>
    <row r="73" spans="1:23" ht="63.75" x14ac:dyDescent="0.2">
      <c r="A73" s="31">
        <v>6</v>
      </c>
      <c r="B73" s="14"/>
      <c r="C73" s="14" t="s">
        <v>740</v>
      </c>
      <c r="D73" s="13" t="s">
        <v>378</v>
      </c>
      <c r="E73" s="14">
        <v>47000</v>
      </c>
      <c r="F73" s="23">
        <f t="shared" si="4"/>
        <v>94000</v>
      </c>
      <c r="G73" s="23" t="s">
        <v>34</v>
      </c>
      <c r="H73" s="28"/>
      <c r="I73" s="98"/>
      <c r="J73" s="24"/>
      <c r="K73" s="116"/>
      <c r="L73" s="182">
        <f t="shared" si="5"/>
        <v>0</v>
      </c>
      <c r="M73" s="128">
        <f t="shared" si="2"/>
        <v>0</v>
      </c>
      <c r="N73" s="133"/>
      <c r="O73" s="133"/>
      <c r="P73" s="195"/>
      <c r="Q73" s="67"/>
      <c r="R73" s="67"/>
      <c r="S73" s="67"/>
      <c r="T73" s="67"/>
      <c r="U73" s="12"/>
      <c r="V73" s="12"/>
      <c r="W73" s="12"/>
    </row>
    <row r="74" spans="1:23" x14ac:dyDescent="0.2">
      <c r="A74" s="34">
        <v>6</v>
      </c>
      <c r="B74" s="37"/>
      <c r="C74" s="37"/>
      <c r="D74" s="36" t="s">
        <v>178</v>
      </c>
      <c r="E74" s="37"/>
      <c r="F74" s="38"/>
      <c r="G74" s="38"/>
      <c r="H74" s="57"/>
      <c r="I74" s="100"/>
      <c r="J74" s="39"/>
      <c r="K74" s="117"/>
      <c r="L74" s="183">
        <f>SUM(L69:L73)</f>
        <v>0</v>
      </c>
      <c r="M74" s="248">
        <f>SUM(M69:M73)</f>
        <v>0</v>
      </c>
      <c r="N74" s="134"/>
      <c r="O74" s="134"/>
      <c r="P74" s="196"/>
      <c r="Q74" s="92"/>
      <c r="R74" s="92"/>
      <c r="S74" s="92"/>
      <c r="T74" s="92"/>
      <c r="U74" s="12"/>
      <c r="V74" s="12"/>
      <c r="W74" s="12"/>
    </row>
    <row r="75" spans="1:23" ht="63.75" x14ac:dyDescent="0.2">
      <c r="A75" s="31">
        <v>7</v>
      </c>
      <c r="B75" s="17" t="s">
        <v>225</v>
      </c>
      <c r="C75" s="14" t="s">
        <v>676</v>
      </c>
      <c r="D75" s="22" t="s">
        <v>380</v>
      </c>
      <c r="E75" s="14">
        <v>2000</v>
      </c>
      <c r="F75" s="23">
        <f t="shared" si="4"/>
        <v>4000</v>
      </c>
      <c r="G75" s="23" t="s">
        <v>34</v>
      </c>
      <c r="H75" s="28"/>
      <c r="I75" s="162"/>
      <c r="J75" s="24"/>
      <c r="K75" s="152"/>
      <c r="L75" s="182">
        <f t="shared" si="5"/>
        <v>0</v>
      </c>
      <c r="M75" s="128">
        <f t="shared" si="2"/>
        <v>0</v>
      </c>
      <c r="N75" s="24"/>
      <c r="O75" s="17"/>
      <c r="P75" s="152"/>
      <c r="Q75" s="136"/>
      <c r="R75" s="67"/>
      <c r="S75" s="67"/>
      <c r="T75" s="67"/>
      <c r="U75" s="12"/>
      <c r="V75" s="12"/>
      <c r="W75" s="12"/>
    </row>
    <row r="76" spans="1:23" ht="63.75" x14ac:dyDescent="0.2">
      <c r="A76" s="31">
        <v>7</v>
      </c>
      <c r="B76" s="17"/>
      <c r="C76" s="14" t="s">
        <v>223</v>
      </c>
      <c r="D76" s="22" t="s">
        <v>382</v>
      </c>
      <c r="E76" s="14">
        <v>7000</v>
      </c>
      <c r="F76" s="23">
        <f t="shared" si="4"/>
        <v>14000</v>
      </c>
      <c r="G76" s="23" t="s">
        <v>34</v>
      </c>
      <c r="H76" s="28"/>
      <c r="I76" s="163"/>
      <c r="J76" s="24"/>
      <c r="K76" s="152"/>
      <c r="L76" s="182">
        <f t="shared" si="5"/>
        <v>0</v>
      </c>
      <c r="M76" s="128">
        <f t="shared" si="2"/>
        <v>0</v>
      </c>
      <c r="N76" s="24"/>
      <c r="O76" s="17"/>
      <c r="P76" s="152"/>
      <c r="Q76" s="136"/>
      <c r="R76" s="67"/>
      <c r="S76" s="67"/>
      <c r="T76" s="67"/>
      <c r="U76" s="12"/>
      <c r="V76" s="12"/>
      <c r="W76" s="12"/>
    </row>
    <row r="77" spans="1:23" ht="63.75" x14ac:dyDescent="0.2">
      <c r="A77" s="31">
        <v>7</v>
      </c>
      <c r="B77" s="14"/>
      <c r="C77" s="14" t="s">
        <v>224</v>
      </c>
      <c r="D77" s="13" t="s">
        <v>381</v>
      </c>
      <c r="E77" s="14">
        <v>5000</v>
      </c>
      <c r="F77" s="23">
        <f t="shared" si="4"/>
        <v>10000</v>
      </c>
      <c r="G77" s="23" t="s">
        <v>34</v>
      </c>
      <c r="H77" s="28"/>
      <c r="I77" s="163"/>
      <c r="J77" s="24"/>
      <c r="K77" s="152"/>
      <c r="L77" s="182">
        <f t="shared" si="5"/>
        <v>0</v>
      </c>
      <c r="M77" s="128">
        <f t="shared" si="2"/>
        <v>0</v>
      </c>
      <c r="N77" s="24"/>
      <c r="O77" s="17"/>
      <c r="P77" s="152"/>
      <c r="Q77" s="136"/>
      <c r="R77" s="67"/>
      <c r="S77" s="67"/>
      <c r="T77" s="67"/>
      <c r="U77" s="12"/>
      <c r="V77" s="12"/>
      <c r="W77" s="12"/>
    </row>
    <row r="78" spans="1:23" x14ac:dyDescent="0.2">
      <c r="A78" s="34">
        <v>7</v>
      </c>
      <c r="B78" s="37"/>
      <c r="C78" s="37"/>
      <c r="D78" s="36" t="s">
        <v>731</v>
      </c>
      <c r="E78" s="37"/>
      <c r="F78" s="38"/>
      <c r="G78" s="38"/>
      <c r="H78" s="57"/>
      <c r="I78" s="103"/>
      <c r="J78" s="39"/>
      <c r="K78" s="121"/>
      <c r="L78" s="183">
        <f>SUM(L75:L77)</f>
        <v>0</v>
      </c>
      <c r="M78" s="248">
        <f>SUM(M75:M77)</f>
        <v>0</v>
      </c>
      <c r="N78" s="134"/>
      <c r="O78" s="134"/>
      <c r="P78" s="196"/>
      <c r="Q78" s="92"/>
      <c r="R78" s="92"/>
      <c r="S78" s="92"/>
      <c r="T78" s="92"/>
      <c r="U78" s="12"/>
      <c r="V78" s="12"/>
      <c r="W78" s="12"/>
    </row>
    <row r="79" spans="1:23" ht="51" x14ac:dyDescent="0.2">
      <c r="A79" s="31">
        <v>8</v>
      </c>
      <c r="B79" s="13" t="s">
        <v>770</v>
      </c>
      <c r="C79" s="14" t="s">
        <v>689</v>
      </c>
      <c r="D79" s="13" t="s">
        <v>373</v>
      </c>
      <c r="E79" s="14">
        <v>12000</v>
      </c>
      <c r="F79" s="23">
        <f t="shared" si="4"/>
        <v>24000</v>
      </c>
      <c r="G79" s="23" t="s">
        <v>34</v>
      </c>
      <c r="H79" s="28"/>
      <c r="I79" s="98"/>
      <c r="J79" s="246"/>
      <c r="K79" s="247"/>
      <c r="L79" s="182">
        <f t="shared" si="5"/>
        <v>0</v>
      </c>
      <c r="M79" s="128">
        <f t="shared" si="2"/>
        <v>0</v>
      </c>
      <c r="N79" s="160"/>
      <c r="O79" s="161"/>
      <c r="P79" s="197"/>
      <c r="Q79" s="147"/>
      <c r="R79" s="67"/>
      <c r="S79" s="67"/>
      <c r="T79" s="67"/>
      <c r="U79" s="12"/>
      <c r="V79" s="12"/>
      <c r="W79" s="12"/>
    </row>
    <row r="80" spans="1:23" ht="63.75" x14ac:dyDescent="0.2">
      <c r="A80" s="31">
        <v>8</v>
      </c>
      <c r="B80" s="14"/>
      <c r="C80" s="14" t="s">
        <v>690</v>
      </c>
      <c r="D80" s="13" t="s">
        <v>374</v>
      </c>
      <c r="E80" s="14">
        <v>12000</v>
      </c>
      <c r="F80" s="23">
        <f t="shared" si="4"/>
        <v>24000</v>
      </c>
      <c r="G80" s="23" t="s">
        <v>34</v>
      </c>
      <c r="H80" s="28"/>
      <c r="I80" s="98"/>
      <c r="J80" s="246"/>
      <c r="K80" s="247"/>
      <c r="L80" s="182">
        <f t="shared" si="5"/>
        <v>0</v>
      </c>
      <c r="M80" s="128">
        <f t="shared" si="2"/>
        <v>0</v>
      </c>
      <c r="N80" s="157"/>
      <c r="O80" s="158"/>
      <c r="P80" s="197"/>
      <c r="Q80" s="147"/>
      <c r="R80" s="67"/>
      <c r="S80" s="67"/>
      <c r="T80" s="67"/>
      <c r="U80" s="12"/>
      <c r="V80" s="12"/>
      <c r="W80" s="12"/>
    </row>
    <row r="81" spans="1:23" ht="51" x14ac:dyDescent="0.2">
      <c r="A81" s="31">
        <v>8</v>
      </c>
      <c r="B81" s="14"/>
      <c r="C81" s="14" t="s">
        <v>691</v>
      </c>
      <c r="D81" s="13" t="s">
        <v>375</v>
      </c>
      <c r="E81" s="14">
        <v>12000</v>
      </c>
      <c r="F81" s="23">
        <f t="shared" si="4"/>
        <v>24000</v>
      </c>
      <c r="G81" s="23" t="s">
        <v>34</v>
      </c>
      <c r="H81" s="28"/>
      <c r="I81" s="98"/>
      <c r="J81" s="246"/>
      <c r="K81" s="247"/>
      <c r="L81" s="182">
        <f t="shared" si="5"/>
        <v>0</v>
      </c>
      <c r="M81" s="128">
        <f t="shared" si="2"/>
        <v>0</v>
      </c>
      <c r="N81" s="149"/>
      <c r="O81" s="150"/>
      <c r="P81" s="197"/>
      <c r="Q81" s="147"/>
      <c r="R81" s="67"/>
      <c r="S81" s="67"/>
      <c r="T81" s="67"/>
      <c r="U81" s="12"/>
      <c r="V81" s="12"/>
      <c r="W81" s="12"/>
    </row>
    <row r="82" spans="1:23" ht="51" x14ac:dyDescent="0.2">
      <c r="A82" s="31">
        <v>8</v>
      </c>
      <c r="B82" s="14"/>
      <c r="C82" s="14" t="s">
        <v>688</v>
      </c>
      <c r="D82" s="13" t="s">
        <v>396</v>
      </c>
      <c r="E82" s="14">
        <v>1000</v>
      </c>
      <c r="F82" s="23">
        <f t="shared" si="4"/>
        <v>2000</v>
      </c>
      <c r="G82" s="23" t="s">
        <v>34</v>
      </c>
      <c r="H82" s="28"/>
      <c r="I82" s="98"/>
      <c r="J82" s="246"/>
      <c r="K82" s="247"/>
      <c r="L82" s="182">
        <f t="shared" si="5"/>
        <v>0</v>
      </c>
      <c r="M82" s="128">
        <f t="shared" si="2"/>
        <v>0</v>
      </c>
      <c r="N82" s="133"/>
      <c r="O82" s="150"/>
      <c r="P82" s="197"/>
      <c r="Q82" s="147"/>
      <c r="R82" s="67"/>
      <c r="S82" s="67"/>
      <c r="T82" s="67"/>
      <c r="U82" s="12"/>
      <c r="V82" s="12"/>
      <c r="W82" s="12"/>
    </row>
    <row r="83" spans="1:23" x14ac:dyDescent="0.2">
      <c r="A83" s="34">
        <v>8</v>
      </c>
      <c r="B83" s="37"/>
      <c r="C83" s="37"/>
      <c r="D83" s="36" t="s">
        <v>732</v>
      </c>
      <c r="E83" s="37"/>
      <c r="F83" s="38"/>
      <c r="G83" s="38"/>
      <c r="H83" s="57"/>
      <c r="I83" s="100"/>
      <c r="J83" s="39"/>
      <c r="K83" s="172"/>
      <c r="L83" s="183">
        <f>SUM(L79:L82)</f>
        <v>0</v>
      </c>
      <c r="M83" s="248">
        <f>SUM(M79:M82)</f>
        <v>0</v>
      </c>
      <c r="N83" s="134"/>
      <c r="O83" s="134"/>
      <c r="P83" s="196"/>
      <c r="Q83" s="92"/>
      <c r="R83" s="92"/>
      <c r="S83" s="92"/>
      <c r="T83" s="92"/>
      <c r="U83" s="12"/>
      <c r="V83" s="12"/>
      <c r="W83" s="12"/>
    </row>
    <row r="84" spans="1:23" ht="25.5" x14ac:dyDescent="0.2">
      <c r="A84" s="31">
        <v>9</v>
      </c>
      <c r="B84" s="17" t="s">
        <v>257</v>
      </c>
      <c r="C84" s="14" t="s">
        <v>253</v>
      </c>
      <c r="D84" s="13" t="s">
        <v>71</v>
      </c>
      <c r="E84" s="14">
        <v>2</v>
      </c>
      <c r="F84" s="23">
        <f t="shared" si="4"/>
        <v>4</v>
      </c>
      <c r="G84" s="23" t="s">
        <v>34</v>
      </c>
      <c r="H84" s="28"/>
      <c r="I84" s="99"/>
      <c r="J84" s="24"/>
      <c r="K84" s="116"/>
      <c r="L84" s="182">
        <f t="shared" si="5"/>
        <v>0</v>
      </c>
      <c r="M84" s="128">
        <f t="shared" si="2"/>
        <v>0</v>
      </c>
      <c r="N84" s="133"/>
      <c r="O84" s="133"/>
      <c r="P84" s="195"/>
      <c r="Q84" s="67"/>
      <c r="R84" s="67"/>
      <c r="S84" s="67"/>
      <c r="T84" s="67"/>
      <c r="U84" s="12"/>
      <c r="V84" s="12"/>
      <c r="W84" s="12"/>
    </row>
    <row r="85" spans="1:23" ht="25.5" x14ac:dyDescent="0.2">
      <c r="A85" s="31">
        <v>9</v>
      </c>
      <c r="B85" s="14"/>
      <c r="C85" s="14" t="s">
        <v>254</v>
      </c>
      <c r="D85" s="13" t="s">
        <v>72</v>
      </c>
      <c r="E85" s="14">
        <v>10</v>
      </c>
      <c r="F85" s="23">
        <f t="shared" si="4"/>
        <v>20</v>
      </c>
      <c r="G85" s="23" t="s">
        <v>34</v>
      </c>
      <c r="H85" s="28"/>
      <c r="I85" s="99"/>
      <c r="J85" s="24"/>
      <c r="K85" s="116"/>
      <c r="L85" s="182">
        <f t="shared" si="5"/>
        <v>0</v>
      </c>
      <c r="M85" s="128">
        <f t="shared" si="2"/>
        <v>0</v>
      </c>
      <c r="N85" s="133"/>
      <c r="O85" s="133"/>
      <c r="P85" s="195"/>
      <c r="Q85" s="67"/>
      <c r="R85" s="67"/>
      <c r="S85" s="67"/>
      <c r="T85" s="67"/>
      <c r="U85" s="12"/>
      <c r="V85" s="12"/>
      <c r="W85" s="12"/>
    </row>
    <row r="86" spans="1:23" x14ac:dyDescent="0.2">
      <c r="A86" s="31">
        <v>9</v>
      </c>
      <c r="B86" s="14"/>
      <c r="C86" s="14" t="s">
        <v>255</v>
      </c>
      <c r="D86" s="13" t="s">
        <v>91</v>
      </c>
      <c r="E86" s="14">
        <v>6</v>
      </c>
      <c r="F86" s="23">
        <f t="shared" si="4"/>
        <v>12</v>
      </c>
      <c r="G86" s="23" t="s">
        <v>34</v>
      </c>
      <c r="H86" s="28"/>
      <c r="I86" s="99"/>
      <c r="J86" s="24"/>
      <c r="K86" s="116"/>
      <c r="L86" s="182">
        <f t="shared" si="5"/>
        <v>0</v>
      </c>
      <c r="M86" s="128">
        <f t="shared" si="2"/>
        <v>0</v>
      </c>
      <c r="N86" s="133"/>
      <c r="O86" s="133"/>
      <c r="P86" s="195"/>
      <c r="Q86" s="67"/>
      <c r="R86" s="67"/>
      <c r="S86" s="67"/>
      <c r="T86" s="67"/>
      <c r="U86" s="12"/>
      <c r="V86" s="12"/>
      <c r="W86" s="12"/>
    </row>
    <row r="87" spans="1:23" ht="25.5" x14ac:dyDescent="0.2">
      <c r="A87" s="31">
        <v>9</v>
      </c>
      <c r="B87" s="14"/>
      <c r="C87" s="14" t="s">
        <v>256</v>
      </c>
      <c r="D87" s="13" t="s">
        <v>92</v>
      </c>
      <c r="E87" s="14">
        <v>100</v>
      </c>
      <c r="F87" s="23">
        <f t="shared" si="4"/>
        <v>200</v>
      </c>
      <c r="G87" s="23" t="s">
        <v>34</v>
      </c>
      <c r="H87" s="28"/>
      <c r="I87" s="99"/>
      <c r="J87" s="24"/>
      <c r="K87" s="116"/>
      <c r="L87" s="182">
        <f t="shared" si="5"/>
        <v>0</v>
      </c>
      <c r="M87" s="128">
        <f t="shared" si="2"/>
        <v>0</v>
      </c>
      <c r="N87" s="133"/>
      <c r="O87" s="133"/>
      <c r="P87" s="195"/>
      <c r="Q87" s="67"/>
      <c r="R87" s="67"/>
      <c r="S87" s="67"/>
      <c r="T87" s="67"/>
      <c r="U87" s="12"/>
      <c r="V87" s="12"/>
      <c r="W87" s="12"/>
    </row>
    <row r="88" spans="1:23" x14ac:dyDescent="0.2">
      <c r="A88" s="34">
        <v>9</v>
      </c>
      <c r="B88" s="37"/>
      <c r="C88" s="37"/>
      <c r="D88" s="36" t="s">
        <v>182</v>
      </c>
      <c r="E88" s="37"/>
      <c r="F88" s="38"/>
      <c r="G88" s="38"/>
      <c r="H88" s="57"/>
      <c r="I88" s="103"/>
      <c r="J88" s="39"/>
      <c r="K88" s="117"/>
      <c r="L88" s="183">
        <f>SUM(L84:L87)</f>
        <v>0</v>
      </c>
      <c r="M88" s="248">
        <f>SUM(M84:M87)</f>
        <v>0</v>
      </c>
      <c r="N88" s="134"/>
      <c r="O88" s="134"/>
      <c r="P88" s="196"/>
      <c r="Q88" s="67"/>
      <c r="R88" s="67"/>
      <c r="S88" s="67"/>
      <c r="T88" s="67"/>
      <c r="U88" s="12"/>
      <c r="V88" s="12"/>
      <c r="W88" s="12"/>
    </row>
    <row r="89" spans="1:23" x14ac:dyDescent="0.2">
      <c r="A89" s="31">
        <v>10</v>
      </c>
      <c r="B89" s="17" t="s">
        <v>258</v>
      </c>
      <c r="C89" s="14" t="s">
        <v>259</v>
      </c>
      <c r="D89" s="13" t="s">
        <v>73</v>
      </c>
      <c r="E89" s="14">
        <v>1</v>
      </c>
      <c r="F89" s="23">
        <f t="shared" si="4"/>
        <v>2</v>
      </c>
      <c r="G89" s="23" t="s">
        <v>34</v>
      </c>
      <c r="H89" s="28"/>
      <c r="I89" s="98"/>
      <c r="J89" s="24"/>
      <c r="K89" s="116"/>
      <c r="L89" s="182">
        <f t="shared" si="5"/>
        <v>0</v>
      </c>
      <c r="M89" s="128">
        <f t="shared" si="2"/>
        <v>0</v>
      </c>
      <c r="N89" s="133"/>
      <c r="O89" s="133"/>
      <c r="P89" s="195"/>
      <c r="Q89" s="67"/>
      <c r="R89" s="67"/>
      <c r="S89" s="67"/>
      <c r="T89" s="67"/>
      <c r="U89" s="12"/>
      <c r="V89" s="12"/>
      <c r="W89" s="12"/>
    </row>
    <row r="90" spans="1:23" x14ac:dyDescent="0.2">
      <c r="A90" s="31">
        <v>10</v>
      </c>
      <c r="B90" s="14"/>
      <c r="C90" s="14" t="s">
        <v>260</v>
      </c>
      <c r="D90" s="13" t="s">
        <v>74</v>
      </c>
      <c r="E90" s="14">
        <v>10</v>
      </c>
      <c r="F90" s="23">
        <f t="shared" si="4"/>
        <v>20</v>
      </c>
      <c r="G90" s="23" t="s">
        <v>34</v>
      </c>
      <c r="H90" s="28"/>
      <c r="I90" s="99"/>
      <c r="J90" s="24"/>
      <c r="K90" s="116"/>
      <c r="L90" s="182">
        <f t="shared" si="5"/>
        <v>0</v>
      </c>
      <c r="M90" s="128">
        <f t="shared" si="2"/>
        <v>0</v>
      </c>
      <c r="N90" s="133"/>
      <c r="O90" s="133"/>
      <c r="P90" s="195"/>
      <c r="Q90" s="67"/>
      <c r="R90" s="67"/>
      <c r="S90" s="67"/>
      <c r="T90" s="67"/>
      <c r="U90" s="12"/>
      <c r="V90" s="12"/>
      <c r="W90" s="12"/>
    </row>
    <row r="91" spans="1:23" x14ac:dyDescent="0.2">
      <c r="A91" s="31">
        <v>10</v>
      </c>
      <c r="B91" s="14"/>
      <c r="C91" s="14" t="s">
        <v>261</v>
      </c>
      <c r="D91" s="13" t="s">
        <v>75</v>
      </c>
      <c r="E91" s="14">
        <v>19</v>
      </c>
      <c r="F91" s="23">
        <f t="shared" si="4"/>
        <v>38</v>
      </c>
      <c r="G91" s="23" t="s">
        <v>34</v>
      </c>
      <c r="H91" s="28"/>
      <c r="I91" s="98"/>
      <c r="J91" s="24"/>
      <c r="K91" s="116"/>
      <c r="L91" s="182">
        <f t="shared" si="5"/>
        <v>0</v>
      </c>
      <c r="M91" s="128">
        <f t="shared" si="2"/>
        <v>0</v>
      </c>
      <c r="N91" s="133"/>
      <c r="O91" s="133"/>
      <c r="P91" s="195"/>
      <c r="Q91" s="67"/>
      <c r="R91" s="67"/>
      <c r="S91" s="67"/>
      <c r="T91" s="67"/>
      <c r="U91" s="12"/>
      <c r="V91" s="12"/>
      <c r="W91" s="12"/>
    </row>
    <row r="92" spans="1:23" x14ac:dyDescent="0.2">
      <c r="A92" s="31">
        <v>10</v>
      </c>
      <c r="B92" s="14"/>
      <c r="C92" s="14" t="s">
        <v>262</v>
      </c>
      <c r="D92" s="13" t="s">
        <v>76</v>
      </c>
      <c r="E92" s="14">
        <v>1</v>
      </c>
      <c r="F92" s="23">
        <f t="shared" si="4"/>
        <v>2</v>
      </c>
      <c r="G92" s="23" t="s">
        <v>34</v>
      </c>
      <c r="H92" s="28"/>
      <c r="I92" s="98"/>
      <c r="J92" s="24"/>
      <c r="K92" s="116"/>
      <c r="L92" s="182">
        <f t="shared" si="5"/>
        <v>0</v>
      </c>
      <c r="M92" s="128">
        <f t="shared" si="2"/>
        <v>0</v>
      </c>
      <c r="N92" s="133"/>
      <c r="O92" s="133"/>
      <c r="P92" s="195"/>
      <c r="Q92" s="67"/>
      <c r="R92" s="67"/>
      <c r="S92" s="67"/>
      <c r="T92" s="67"/>
      <c r="U92" s="12"/>
      <c r="V92" s="12"/>
      <c r="W92" s="12"/>
    </row>
    <row r="93" spans="1:23" x14ac:dyDescent="0.2">
      <c r="A93" s="34">
        <v>10</v>
      </c>
      <c r="B93" s="37"/>
      <c r="C93" s="37"/>
      <c r="D93" s="36" t="s">
        <v>181</v>
      </c>
      <c r="E93" s="37"/>
      <c r="F93" s="38"/>
      <c r="G93" s="38"/>
      <c r="H93" s="57"/>
      <c r="I93" s="100"/>
      <c r="J93" s="39"/>
      <c r="K93" s="117"/>
      <c r="L93" s="183">
        <f>SUM(L89:L92)</f>
        <v>0</v>
      </c>
      <c r="M93" s="248">
        <f>SUM(M89:M92)</f>
        <v>0</v>
      </c>
      <c r="N93" s="134"/>
      <c r="O93" s="134"/>
      <c r="P93" s="196"/>
      <c r="Q93" s="67"/>
      <c r="R93" s="67"/>
      <c r="S93" s="67"/>
      <c r="T93" s="67"/>
      <c r="U93" s="12"/>
      <c r="V93" s="12"/>
      <c r="W93" s="12"/>
    </row>
    <row r="94" spans="1:23" x14ac:dyDescent="0.2">
      <c r="A94" s="31">
        <v>11</v>
      </c>
      <c r="B94" s="17" t="s">
        <v>263</v>
      </c>
      <c r="C94" s="14" t="s">
        <v>264</v>
      </c>
      <c r="D94" s="13" t="s">
        <v>79</v>
      </c>
      <c r="E94" s="14">
        <v>200000</v>
      </c>
      <c r="F94" s="23">
        <f t="shared" si="4"/>
        <v>400000</v>
      </c>
      <c r="G94" s="23" t="s">
        <v>34</v>
      </c>
      <c r="H94" s="28"/>
      <c r="I94" s="99"/>
      <c r="J94" s="24"/>
      <c r="K94" s="116"/>
      <c r="L94" s="182">
        <f t="shared" si="5"/>
        <v>0</v>
      </c>
      <c r="M94" s="128">
        <f t="shared" si="2"/>
        <v>0</v>
      </c>
      <c r="N94" s="133"/>
      <c r="O94" s="133"/>
      <c r="P94" s="195"/>
      <c r="Q94" s="67"/>
      <c r="R94" s="67"/>
      <c r="S94" s="67"/>
      <c r="T94" s="67"/>
      <c r="U94" s="12"/>
      <c r="V94" s="12"/>
      <c r="W94" s="12"/>
    </row>
    <row r="95" spans="1:23" x14ac:dyDescent="0.2">
      <c r="A95" s="31">
        <v>11</v>
      </c>
      <c r="B95" s="14"/>
      <c r="C95" s="14" t="s">
        <v>265</v>
      </c>
      <c r="D95" s="13" t="s">
        <v>80</v>
      </c>
      <c r="E95" s="14">
        <v>280000</v>
      </c>
      <c r="F95" s="23">
        <f t="shared" si="4"/>
        <v>560000</v>
      </c>
      <c r="G95" s="23" t="s">
        <v>34</v>
      </c>
      <c r="H95" s="28"/>
      <c r="I95" s="98"/>
      <c r="J95" s="24"/>
      <c r="K95" s="116"/>
      <c r="L95" s="182">
        <f t="shared" si="5"/>
        <v>0</v>
      </c>
      <c r="M95" s="128">
        <f t="shared" si="2"/>
        <v>0</v>
      </c>
      <c r="N95" s="133"/>
      <c r="O95" s="133"/>
      <c r="P95" s="195"/>
      <c r="Q95" s="67"/>
      <c r="R95" s="67"/>
      <c r="S95" s="67"/>
      <c r="T95" s="67"/>
      <c r="U95" s="12"/>
      <c r="V95" s="12"/>
      <c r="W95" s="12"/>
    </row>
    <row r="96" spans="1:23" ht="25.5" x14ac:dyDescent="0.2">
      <c r="A96" s="31">
        <v>11</v>
      </c>
      <c r="B96" s="14"/>
      <c r="C96" s="14" t="s">
        <v>266</v>
      </c>
      <c r="D96" s="13" t="s">
        <v>83</v>
      </c>
      <c r="E96" s="14">
        <v>120000</v>
      </c>
      <c r="F96" s="23">
        <f t="shared" si="4"/>
        <v>240000</v>
      </c>
      <c r="G96" s="23" t="s">
        <v>34</v>
      </c>
      <c r="H96" s="28"/>
      <c r="I96" s="99"/>
      <c r="J96" s="24"/>
      <c r="K96" s="116"/>
      <c r="L96" s="182">
        <f t="shared" si="5"/>
        <v>0</v>
      </c>
      <c r="M96" s="128">
        <f t="shared" si="2"/>
        <v>0</v>
      </c>
      <c r="N96" s="133"/>
      <c r="O96" s="133"/>
      <c r="P96" s="195"/>
      <c r="Q96" s="67"/>
      <c r="R96" s="67"/>
      <c r="S96" s="67"/>
      <c r="T96" s="67"/>
      <c r="U96" s="12"/>
      <c r="V96" s="12"/>
      <c r="W96" s="12"/>
    </row>
    <row r="97" spans="1:23" x14ac:dyDescent="0.2">
      <c r="A97" s="34">
        <v>11</v>
      </c>
      <c r="B97" s="37"/>
      <c r="C97" s="37"/>
      <c r="D97" s="36" t="s">
        <v>185</v>
      </c>
      <c r="E97" s="37"/>
      <c r="F97" s="38"/>
      <c r="G97" s="38"/>
      <c r="H97" s="57"/>
      <c r="I97" s="100"/>
      <c r="J97" s="39"/>
      <c r="K97" s="117"/>
      <c r="L97" s="183">
        <f>SUM(L94:L96)</f>
        <v>0</v>
      </c>
      <c r="M97" s="248">
        <f>SUM(M94:M96)</f>
        <v>0</v>
      </c>
      <c r="N97" s="134"/>
      <c r="O97" s="134"/>
      <c r="P97" s="196"/>
      <c r="Q97" s="67"/>
      <c r="R97" s="67"/>
      <c r="S97" s="67"/>
      <c r="T97" s="67"/>
      <c r="U97" s="12"/>
      <c r="V97" s="12"/>
      <c r="W97" s="12"/>
    </row>
    <row r="98" spans="1:23" ht="25.5" x14ac:dyDescent="0.2">
      <c r="A98" s="31">
        <v>12</v>
      </c>
      <c r="B98" s="17" t="s">
        <v>271</v>
      </c>
      <c r="C98" s="14" t="s">
        <v>267</v>
      </c>
      <c r="D98" s="13" t="s">
        <v>84</v>
      </c>
      <c r="E98" s="14">
        <v>2</v>
      </c>
      <c r="F98" s="23">
        <f t="shared" si="4"/>
        <v>4</v>
      </c>
      <c r="G98" s="23" t="s">
        <v>34</v>
      </c>
      <c r="H98" s="28"/>
      <c r="I98" s="99"/>
      <c r="J98" s="24"/>
      <c r="K98" s="116"/>
      <c r="L98" s="182">
        <f t="shared" si="5"/>
        <v>0</v>
      </c>
      <c r="M98" s="128">
        <f t="shared" si="2"/>
        <v>0</v>
      </c>
      <c r="N98" s="133"/>
      <c r="O98" s="133"/>
      <c r="P98" s="195"/>
      <c r="Q98" s="67"/>
      <c r="R98" s="67"/>
      <c r="S98" s="67"/>
      <c r="T98" s="67"/>
      <c r="U98" s="12"/>
      <c r="V98" s="12"/>
      <c r="W98" s="12"/>
    </row>
    <row r="99" spans="1:23" ht="25.5" x14ac:dyDescent="0.2">
      <c r="A99" s="31">
        <v>12</v>
      </c>
      <c r="B99" s="14"/>
      <c r="C99" s="14" t="s">
        <v>268</v>
      </c>
      <c r="D99" s="13" t="s">
        <v>694</v>
      </c>
      <c r="E99" s="14">
        <v>6</v>
      </c>
      <c r="F99" s="23">
        <f t="shared" si="4"/>
        <v>12</v>
      </c>
      <c r="G99" s="23" t="s">
        <v>34</v>
      </c>
      <c r="H99" s="28"/>
      <c r="I99" s="99"/>
      <c r="J99" s="24"/>
      <c r="K99" s="116"/>
      <c r="L99" s="182">
        <f t="shared" si="5"/>
        <v>0</v>
      </c>
      <c r="M99" s="128">
        <f t="shared" ref="M99:M101" si="6">F99*K99</f>
        <v>0</v>
      </c>
      <c r="N99" s="133"/>
      <c r="O99" s="133"/>
      <c r="P99" s="195"/>
      <c r="Q99" s="67"/>
      <c r="R99" s="67"/>
      <c r="S99" s="67"/>
      <c r="T99" s="67"/>
      <c r="U99" s="12"/>
      <c r="V99" s="12"/>
      <c r="W99" s="12"/>
    </row>
    <row r="100" spans="1:23" ht="25.5" x14ac:dyDescent="0.2">
      <c r="A100" s="31">
        <v>12</v>
      </c>
      <c r="B100" s="14"/>
      <c r="C100" s="14" t="s">
        <v>269</v>
      </c>
      <c r="D100" s="13" t="s">
        <v>693</v>
      </c>
      <c r="E100" s="14">
        <v>30</v>
      </c>
      <c r="F100" s="23">
        <f t="shared" si="4"/>
        <v>60</v>
      </c>
      <c r="G100" s="23" t="s">
        <v>34</v>
      </c>
      <c r="H100" s="28"/>
      <c r="I100" s="99"/>
      <c r="J100" s="24"/>
      <c r="K100" s="116"/>
      <c r="L100" s="182">
        <f t="shared" si="5"/>
        <v>0</v>
      </c>
      <c r="M100" s="128">
        <f t="shared" si="6"/>
        <v>0</v>
      </c>
      <c r="N100" s="133"/>
      <c r="O100" s="133"/>
      <c r="P100" s="195"/>
      <c r="Q100" s="67"/>
      <c r="R100" s="67"/>
      <c r="S100" s="67"/>
      <c r="T100" s="67"/>
      <c r="U100" s="12"/>
      <c r="V100" s="12"/>
      <c r="W100" s="12"/>
    </row>
    <row r="101" spans="1:23" ht="25.5" x14ac:dyDescent="0.2">
      <c r="A101" s="31">
        <v>12</v>
      </c>
      <c r="B101" s="14"/>
      <c r="C101" s="14" t="s">
        <v>270</v>
      </c>
      <c r="D101" s="13" t="s">
        <v>692</v>
      </c>
      <c r="E101" s="14">
        <v>2</v>
      </c>
      <c r="F101" s="23">
        <f t="shared" si="4"/>
        <v>4</v>
      </c>
      <c r="G101" s="23" t="s">
        <v>34</v>
      </c>
      <c r="H101" s="28"/>
      <c r="I101" s="99"/>
      <c r="J101" s="24"/>
      <c r="K101" s="116"/>
      <c r="L101" s="182">
        <f t="shared" si="5"/>
        <v>0</v>
      </c>
      <c r="M101" s="128">
        <f t="shared" si="6"/>
        <v>0</v>
      </c>
      <c r="N101" s="133"/>
      <c r="O101" s="133"/>
      <c r="P101" s="195"/>
      <c r="Q101" s="67"/>
      <c r="R101" s="67"/>
      <c r="S101" s="67"/>
      <c r="T101" s="67"/>
      <c r="U101" s="12"/>
      <c r="V101" s="12"/>
      <c r="W101" s="12"/>
    </row>
    <row r="102" spans="1:23" x14ac:dyDescent="0.2">
      <c r="A102" s="34">
        <v>12</v>
      </c>
      <c r="B102" s="37"/>
      <c r="C102" s="37"/>
      <c r="D102" s="36" t="s">
        <v>189</v>
      </c>
      <c r="E102" s="37"/>
      <c r="F102" s="38"/>
      <c r="G102" s="38"/>
      <c r="H102" s="57"/>
      <c r="I102" s="103"/>
      <c r="J102" s="39"/>
      <c r="K102" s="117"/>
      <c r="L102" s="183">
        <f>SUM(L98:L101)</f>
        <v>0</v>
      </c>
      <c r="M102" s="248">
        <f>SUM(M98:M101)</f>
        <v>0</v>
      </c>
      <c r="N102" s="134"/>
      <c r="O102" s="134"/>
      <c r="P102" s="196"/>
      <c r="Q102" s="67"/>
      <c r="R102" s="67"/>
      <c r="S102" s="67"/>
      <c r="T102" s="67"/>
      <c r="U102" s="12"/>
      <c r="V102" s="12"/>
      <c r="W102" s="12"/>
    </row>
    <row r="103" spans="1:23" ht="25.5" x14ac:dyDescent="0.2">
      <c r="A103" s="31">
        <v>13</v>
      </c>
      <c r="B103" s="17" t="s">
        <v>272</v>
      </c>
      <c r="C103" s="14" t="s">
        <v>273</v>
      </c>
      <c r="D103" s="13" t="s">
        <v>85</v>
      </c>
      <c r="E103" s="14">
        <v>20</v>
      </c>
      <c r="F103" s="23">
        <f t="shared" si="4"/>
        <v>40</v>
      </c>
      <c r="G103" s="23" t="s">
        <v>34</v>
      </c>
      <c r="H103" s="28"/>
      <c r="I103" s="99"/>
      <c r="J103" s="24"/>
      <c r="K103" s="116"/>
      <c r="L103" s="182">
        <f t="shared" si="5"/>
        <v>0</v>
      </c>
      <c r="M103" s="128">
        <f t="shared" ref="M103:M109" si="7">F103*K103</f>
        <v>0</v>
      </c>
      <c r="N103" s="133"/>
      <c r="O103" s="133"/>
      <c r="P103" s="195"/>
      <c r="Q103" s="67"/>
      <c r="R103" s="67"/>
      <c r="S103" s="67"/>
      <c r="T103" s="67"/>
      <c r="U103" s="12"/>
      <c r="V103" s="12"/>
      <c r="W103" s="12"/>
    </row>
    <row r="104" spans="1:23" ht="25.5" x14ac:dyDescent="0.2">
      <c r="A104" s="31">
        <v>13</v>
      </c>
      <c r="B104" s="14"/>
      <c r="C104" s="14" t="s">
        <v>274</v>
      </c>
      <c r="D104" s="13" t="s">
        <v>86</v>
      </c>
      <c r="E104" s="14">
        <v>20</v>
      </c>
      <c r="F104" s="23">
        <f t="shared" si="4"/>
        <v>40</v>
      </c>
      <c r="G104" s="23" t="s">
        <v>34</v>
      </c>
      <c r="H104" s="28"/>
      <c r="I104" s="99"/>
      <c r="J104" s="24"/>
      <c r="K104" s="116"/>
      <c r="L104" s="182">
        <f t="shared" si="5"/>
        <v>0</v>
      </c>
      <c r="M104" s="128">
        <f t="shared" si="7"/>
        <v>0</v>
      </c>
      <c r="N104" s="133"/>
      <c r="O104" s="133"/>
      <c r="P104" s="195"/>
      <c r="Q104" s="67"/>
      <c r="R104" s="67"/>
      <c r="S104" s="67"/>
      <c r="T104" s="67"/>
      <c r="U104" s="12"/>
      <c r="V104" s="12"/>
      <c r="W104" s="12"/>
    </row>
    <row r="105" spans="1:23" ht="25.5" x14ac:dyDescent="0.2">
      <c r="A105" s="31">
        <v>13</v>
      </c>
      <c r="B105" s="14"/>
      <c r="C105" s="14" t="s">
        <v>275</v>
      </c>
      <c r="D105" s="13" t="s">
        <v>87</v>
      </c>
      <c r="E105" s="14">
        <v>4</v>
      </c>
      <c r="F105" s="23">
        <f t="shared" si="4"/>
        <v>8</v>
      </c>
      <c r="G105" s="23" t="s">
        <v>34</v>
      </c>
      <c r="H105" s="28"/>
      <c r="I105" s="99"/>
      <c r="J105" s="24"/>
      <c r="K105" s="116"/>
      <c r="L105" s="182">
        <f t="shared" si="5"/>
        <v>0</v>
      </c>
      <c r="M105" s="128">
        <f t="shared" si="7"/>
        <v>0</v>
      </c>
      <c r="N105" s="133"/>
      <c r="O105" s="133"/>
      <c r="P105" s="195"/>
      <c r="Q105" s="67"/>
      <c r="R105" s="67"/>
      <c r="S105" s="67"/>
      <c r="T105" s="67"/>
      <c r="U105" s="12"/>
      <c r="V105" s="12"/>
      <c r="W105" s="12"/>
    </row>
    <row r="106" spans="1:23" ht="25.5" x14ac:dyDescent="0.2">
      <c r="A106" s="31">
        <v>13</v>
      </c>
      <c r="B106" s="14"/>
      <c r="C106" s="14" t="s">
        <v>276</v>
      </c>
      <c r="D106" s="13" t="s">
        <v>102</v>
      </c>
      <c r="E106" s="14">
        <v>10</v>
      </c>
      <c r="F106" s="23">
        <f t="shared" si="4"/>
        <v>20</v>
      </c>
      <c r="G106" s="23" t="s">
        <v>34</v>
      </c>
      <c r="H106" s="28"/>
      <c r="I106" s="99"/>
      <c r="J106" s="24"/>
      <c r="K106" s="116"/>
      <c r="L106" s="182">
        <f t="shared" si="5"/>
        <v>0</v>
      </c>
      <c r="M106" s="128">
        <f t="shared" si="7"/>
        <v>0</v>
      </c>
      <c r="N106" s="133"/>
      <c r="O106" s="133"/>
      <c r="P106" s="195"/>
      <c r="Q106" s="67"/>
      <c r="R106" s="67"/>
      <c r="S106" s="67"/>
      <c r="T106" s="67"/>
      <c r="U106" s="12"/>
      <c r="V106" s="12"/>
      <c r="W106" s="12"/>
    </row>
    <row r="107" spans="1:23" ht="25.5" x14ac:dyDescent="0.2">
      <c r="A107" s="31">
        <v>13</v>
      </c>
      <c r="B107" s="14"/>
      <c r="C107" s="14" t="s">
        <v>277</v>
      </c>
      <c r="D107" s="178" t="s">
        <v>101</v>
      </c>
      <c r="E107" s="14">
        <v>10</v>
      </c>
      <c r="F107" s="23">
        <f t="shared" si="4"/>
        <v>20</v>
      </c>
      <c r="G107" s="23" t="s">
        <v>34</v>
      </c>
      <c r="H107" s="28"/>
      <c r="I107" s="104"/>
      <c r="J107" s="70"/>
      <c r="K107" s="118"/>
      <c r="L107" s="182">
        <f t="shared" si="5"/>
        <v>0</v>
      </c>
      <c r="M107" s="128">
        <f t="shared" si="7"/>
        <v>0</v>
      </c>
      <c r="N107" s="133"/>
      <c r="O107" s="133"/>
      <c r="P107" s="195"/>
      <c r="Q107" s="67"/>
      <c r="R107" s="67"/>
      <c r="S107" s="67"/>
      <c r="T107" s="67"/>
      <c r="U107" s="12"/>
      <c r="V107" s="12"/>
      <c r="W107" s="12"/>
    </row>
    <row r="108" spans="1:23" ht="51" x14ac:dyDescent="0.2">
      <c r="A108" s="31">
        <v>13</v>
      </c>
      <c r="B108" s="14"/>
      <c r="C108" s="14" t="s">
        <v>729</v>
      </c>
      <c r="D108" s="179" t="s">
        <v>723</v>
      </c>
      <c r="E108" s="177">
        <v>40</v>
      </c>
      <c r="F108" s="23">
        <f t="shared" si="4"/>
        <v>80</v>
      </c>
      <c r="G108" s="23" t="s">
        <v>34</v>
      </c>
      <c r="H108" s="28"/>
      <c r="I108" s="173"/>
      <c r="J108" s="174"/>
      <c r="K108" s="173"/>
      <c r="L108" s="182">
        <f t="shared" si="5"/>
        <v>0</v>
      </c>
      <c r="M108" s="128">
        <f t="shared" si="7"/>
        <v>0</v>
      </c>
      <c r="N108" s="151"/>
      <c r="O108" s="133"/>
      <c r="P108" s="195"/>
      <c r="Q108" s="67"/>
      <c r="R108" s="67"/>
      <c r="S108" s="67"/>
      <c r="T108" s="67"/>
      <c r="U108" s="12"/>
      <c r="V108" s="12"/>
      <c r="W108" s="12"/>
    </row>
    <row r="109" spans="1:23" ht="25.5" x14ac:dyDescent="0.2">
      <c r="A109" s="31">
        <v>13</v>
      </c>
      <c r="B109" s="14"/>
      <c r="C109" s="14" t="s">
        <v>730</v>
      </c>
      <c r="D109" s="167" t="s">
        <v>724</v>
      </c>
      <c r="E109" s="14">
        <v>4</v>
      </c>
      <c r="F109" s="23">
        <f t="shared" si="4"/>
        <v>8</v>
      </c>
      <c r="G109" s="23" t="s">
        <v>34</v>
      </c>
      <c r="H109" s="28"/>
      <c r="I109" s="173"/>
      <c r="J109" s="174"/>
      <c r="K109" s="173"/>
      <c r="L109" s="182">
        <f t="shared" si="5"/>
        <v>0</v>
      </c>
      <c r="M109" s="128">
        <f t="shared" si="7"/>
        <v>0</v>
      </c>
      <c r="N109" s="151"/>
      <c r="O109" s="133"/>
      <c r="P109" s="195"/>
      <c r="Q109" s="67"/>
      <c r="R109" s="67"/>
      <c r="S109" s="67"/>
      <c r="T109" s="67"/>
      <c r="U109" s="12"/>
      <c r="V109" s="12"/>
      <c r="W109" s="12"/>
    </row>
    <row r="110" spans="1:23" x14ac:dyDescent="0.2">
      <c r="A110" s="34">
        <v>13</v>
      </c>
      <c r="B110" s="37"/>
      <c r="C110" s="37"/>
      <c r="D110" s="35" t="s">
        <v>228</v>
      </c>
      <c r="E110" s="37"/>
      <c r="F110" s="38"/>
      <c r="G110" s="38"/>
      <c r="H110" s="57"/>
      <c r="I110" s="170"/>
      <c r="J110" s="171"/>
      <c r="K110" s="172"/>
      <c r="L110" s="183">
        <f>SUM(L103:L109)</f>
        <v>0</v>
      </c>
      <c r="M110" s="248">
        <f>SUM(M103:M109)</f>
        <v>0</v>
      </c>
      <c r="N110" s="134"/>
      <c r="O110" s="134"/>
      <c r="P110" s="196"/>
      <c r="Q110" s="67"/>
      <c r="R110" s="67"/>
      <c r="S110" s="67"/>
      <c r="T110" s="67"/>
      <c r="U110" s="12"/>
      <c r="V110" s="12"/>
      <c r="W110" s="12"/>
    </row>
    <row r="111" spans="1:23" x14ac:dyDescent="0.2">
      <c r="A111" s="31">
        <v>14</v>
      </c>
      <c r="B111" s="17" t="s">
        <v>278</v>
      </c>
      <c r="C111" s="14" t="s">
        <v>279</v>
      </c>
      <c r="D111" s="13" t="s">
        <v>99</v>
      </c>
      <c r="E111" s="14">
        <v>30</v>
      </c>
      <c r="F111" s="23">
        <f t="shared" ref="F111:F163" si="8">SUM(E111*2)</f>
        <v>60</v>
      </c>
      <c r="G111" s="23" t="s">
        <v>34</v>
      </c>
      <c r="H111" s="28"/>
      <c r="I111" s="99"/>
      <c r="J111" s="24"/>
      <c r="K111" s="116"/>
      <c r="L111" s="182">
        <f t="shared" si="5"/>
        <v>0</v>
      </c>
      <c r="M111" s="128">
        <f t="shared" ref="M111:M114" si="9">F111*K111</f>
        <v>0</v>
      </c>
      <c r="N111" s="133"/>
      <c r="O111" s="133"/>
      <c r="P111" s="195"/>
      <c r="Q111" s="67"/>
      <c r="R111" s="67"/>
      <c r="S111" s="67"/>
      <c r="T111" s="67"/>
      <c r="U111" s="12"/>
      <c r="V111" s="12"/>
      <c r="W111" s="12"/>
    </row>
    <row r="112" spans="1:23" ht="25.5" x14ac:dyDescent="0.2">
      <c r="A112" s="31">
        <v>14</v>
      </c>
      <c r="B112" s="14"/>
      <c r="C112" s="14" t="s">
        <v>280</v>
      </c>
      <c r="D112" s="13" t="s">
        <v>388</v>
      </c>
      <c r="E112" s="14">
        <v>20</v>
      </c>
      <c r="F112" s="23">
        <f t="shared" si="8"/>
        <v>40</v>
      </c>
      <c r="G112" s="23" t="s">
        <v>34</v>
      </c>
      <c r="H112" s="28"/>
      <c r="I112" s="99"/>
      <c r="J112" s="24"/>
      <c r="K112" s="116"/>
      <c r="L112" s="182">
        <f t="shared" si="5"/>
        <v>0</v>
      </c>
      <c r="M112" s="128">
        <f t="shared" si="9"/>
        <v>0</v>
      </c>
      <c r="N112" s="133"/>
      <c r="O112" s="133"/>
      <c r="P112" s="195"/>
      <c r="Q112" s="67"/>
      <c r="R112" s="67"/>
      <c r="S112" s="67"/>
      <c r="T112" s="67"/>
      <c r="U112" s="12"/>
      <c r="V112" s="12"/>
      <c r="W112" s="12"/>
    </row>
    <row r="113" spans="1:23" x14ac:dyDescent="0.2">
      <c r="A113" s="31">
        <v>14</v>
      </c>
      <c r="B113" s="14"/>
      <c r="C113" s="14" t="s">
        <v>281</v>
      </c>
      <c r="D113" s="13" t="s">
        <v>95</v>
      </c>
      <c r="E113" s="14">
        <v>50</v>
      </c>
      <c r="F113" s="23">
        <f t="shared" si="8"/>
        <v>100</v>
      </c>
      <c r="G113" s="23" t="s">
        <v>34</v>
      </c>
      <c r="H113" s="28"/>
      <c r="I113" s="99"/>
      <c r="J113" s="24"/>
      <c r="K113" s="116"/>
      <c r="L113" s="182">
        <f t="shared" si="5"/>
        <v>0</v>
      </c>
      <c r="M113" s="128">
        <f t="shared" si="9"/>
        <v>0</v>
      </c>
      <c r="N113" s="133"/>
      <c r="O113" s="133"/>
      <c r="P113" s="195"/>
      <c r="Q113" s="67"/>
      <c r="R113" s="67"/>
      <c r="S113" s="67"/>
      <c r="T113" s="67"/>
      <c r="U113" s="12"/>
      <c r="V113" s="12"/>
      <c r="W113" s="12"/>
    </row>
    <row r="114" spans="1:23" ht="24" x14ac:dyDescent="0.2">
      <c r="A114" s="31">
        <v>14</v>
      </c>
      <c r="B114" s="14"/>
      <c r="C114" s="14" t="s">
        <v>390</v>
      </c>
      <c r="D114" s="83" t="s">
        <v>389</v>
      </c>
      <c r="E114" s="14">
        <v>10</v>
      </c>
      <c r="F114" s="23">
        <f t="shared" si="8"/>
        <v>20</v>
      </c>
      <c r="G114" s="23" t="s">
        <v>34</v>
      </c>
      <c r="H114" s="28"/>
      <c r="I114" s="99"/>
      <c r="J114" s="24"/>
      <c r="K114" s="116"/>
      <c r="L114" s="182">
        <f t="shared" si="5"/>
        <v>0</v>
      </c>
      <c r="M114" s="128">
        <f t="shared" si="9"/>
        <v>0</v>
      </c>
      <c r="N114" s="133"/>
      <c r="O114" s="133"/>
      <c r="P114" s="195"/>
      <c r="Q114" s="67"/>
      <c r="R114" s="67"/>
      <c r="S114" s="67"/>
      <c r="T114" s="67"/>
      <c r="U114" s="12"/>
      <c r="V114" s="12"/>
      <c r="W114" s="12"/>
    </row>
    <row r="115" spans="1:23" x14ac:dyDescent="0.2">
      <c r="A115" s="34">
        <v>14</v>
      </c>
      <c r="B115" s="37"/>
      <c r="C115" s="37"/>
      <c r="D115" s="36" t="s">
        <v>229</v>
      </c>
      <c r="E115" s="37"/>
      <c r="F115" s="38"/>
      <c r="G115" s="38"/>
      <c r="H115" s="57"/>
      <c r="I115" s="103"/>
      <c r="J115" s="39"/>
      <c r="K115" s="117"/>
      <c r="L115" s="183">
        <f>SUM(L111:L114)</f>
        <v>0</v>
      </c>
      <c r="M115" s="248">
        <f>SUM(M111:M114)</f>
        <v>0</v>
      </c>
      <c r="N115" s="134"/>
      <c r="O115" s="134"/>
      <c r="P115" s="196"/>
      <c r="Q115" s="67"/>
      <c r="R115" s="67"/>
      <c r="S115" s="67"/>
      <c r="T115" s="67"/>
      <c r="U115" s="12"/>
      <c r="V115" s="12"/>
      <c r="W115" s="12"/>
    </row>
    <row r="116" spans="1:23" x14ac:dyDescent="0.2">
      <c r="A116" s="31">
        <v>15</v>
      </c>
      <c r="B116" s="17" t="s">
        <v>282</v>
      </c>
      <c r="C116" s="14" t="s">
        <v>284</v>
      </c>
      <c r="D116" s="13" t="s">
        <v>81</v>
      </c>
      <c r="E116" s="14">
        <v>18000</v>
      </c>
      <c r="F116" s="23">
        <f t="shared" si="8"/>
        <v>36000</v>
      </c>
      <c r="G116" s="23" t="s">
        <v>34</v>
      </c>
      <c r="H116" s="28"/>
      <c r="I116" s="99"/>
      <c r="J116" s="24"/>
      <c r="K116" s="116"/>
      <c r="L116" s="182">
        <f t="shared" si="5"/>
        <v>0</v>
      </c>
      <c r="M116" s="128">
        <f t="shared" ref="M116:M117" si="10">F116*K116</f>
        <v>0</v>
      </c>
      <c r="N116" s="133"/>
      <c r="O116" s="133"/>
      <c r="P116" s="195"/>
      <c r="Q116" s="67"/>
      <c r="R116" s="67"/>
      <c r="S116" s="67"/>
      <c r="T116" s="67"/>
      <c r="U116" s="12"/>
      <c r="V116" s="12"/>
      <c r="W116" s="12"/>
    </row>
    <row r="117" spans="1:23" x14ac:dyDescent="0.2">
      <c r="A117" s="31">
        <v>15</v>
      </c>
      <c r="B117" s="14"/>
      <c r="C117" s="14" t="s">
        <v>285</v>
      </c>
      <c r="D117" s="13" t="s">
        <v>82</v>
      </c>
      <c r="E117" s="14">
        <v>8000</v>
      </c>
      <c r="F117" s="23">
        <f t="shared" si="8"/>
        <v>16000</v>
      </c>
      <c r="G117" s="23" t="s">
        <v>34</v>
      </c>
      <c r="H117" s="28"/>
      <c r="I117" s="99"/>
      <c r="J117" s="24"/>
      <c r="K117" s="116"/>
      <c r="L117" s="182">
        <f t="shared" ref="L117" si="11">F117*I117</f>
        <v>0</v>
      </c>
      <c r="M117" s="128">
        <f t="shared" si="10"/>
        <v>0</v>
      </c>
      <c r="N117" s="133"/>
      <c r="O117" s="133"/>
      <c r="P117" s="195"/>
      <c r="Q117" s="67"/>
      <c r="R117" s="67"/>
      <c r="S117" s="67"/>
      <c r="T117" s="67"/>
      <c r="U117" s="12"/>
      <c r="V117" s="12"/>
      <c r="W117" s="12"/>
    </row>
    <row r="118" spans="1:23" x14ac:dyDescent="0.2">
      <c r="A118" s="34">
        <v>15</v>
      </c>
      <c r="B118" s="37"/>
      <c r="C118" s="37"/>
      <c r="D118" s="36" t="s">
        <v>230</v>
      </c>
      <c r="E118" s="37"/>
      <c r="F118" s="38"/>
      <c r="G118" s="38"/>
      <c r="H118" s="57"/>
      <c r="I118" s="103"/>
      <c r="J118" s="39"/>
      <c r="K118" s="117"/>
      <c r="L118" s="183">
        <f>SUM(L116:L117)</f>
        <v>0</v>
      </c>
      <c r="M118" s="248">
        <f>SUM(M116:M117)</f>
        <v>0</v>
      </c>
      <c r="N118" s="134"/>
      <c r="O118" s="134"/>
      <c r="P118" s="196"/>
      <c r="Q118" s="67"/>
      <c r="R118" s="67"/>
      <c r="S118" s="67"/>
      <c r="T118" s="67"/>
      <c r="U118" s="12"/>
      <c r="V118" s="12"/>
      <c r="W118" s="12"/>
    </row>
    <row r="119" spans="1:23" ht="38.25" x14ac:dyDescent="0.2">
      <c r="A119" s="31">
        <v>16</v>
      </c>
      <c r="B119" s="17" t="s">
        <v>283</v>
      </c>
      <c r="C119" s="14" t="s">
        <v>286</v>
      </c>
      <c r="D119" s="13" t="s">
        <v>90</v>
      </c>
      <c r="E119" s="14">
        <v>5</v>
      </c>
      <c r="F119" s="23">
        <f t="shared" si="8"/>
        <v>10</v>
      </c>
      <c r="G119" s="23" t="s">
        <v>34</v>
      </c>
      <c r="H119" s="28"/>
      <c r="I119" s="98"/>
      <c r="J119" s="24"/>
      <c r="K119" s="116"/>
      <c r="L119" s="182">
        <f t="shared" ref="L119:L122" si="12">F119*I119</f>
        <v>0</v>
      </c>
      <c r="M119" s="128">
        <f t="shared" ref="M119:M122" si="13">F119*K119</f>
        <v>0</v>
      </c>
      <c r="N119" s="133"/>
      <c r="O119" s="133"/>
      <c r="P119" s="195"/>
      <c r="Q119" s="67"/>
      <c r="R119" s="67"/>
      <c r="S119" s="67"/>
      <c r="T119" s="67"/>
      <c r="U119" s="12"/>
      <c r="V119" s="12"/>
      <c r="W119" s="12"/>
    </row>
    <row r="120" spans="1:23" ht="25.5" x14ac:dyDescent="0.2">
      <c r="A120" s="31">
        <v>16</v>
      </c>
      <c r="B120" s="14"/>
      <c r="C120" s="14" t="s">
        <v>287</v>
      </c>
      <c r="D120" s="13" t="s">
        <v>59</v>
      </c>
      <c r="E120" s="14">
        <v>5</v>
      </c>
      <c r="F120" s="23">
        <f t="shared" si="8"/>
        <v>10</v>
      </c>
      <c r="G120" s="23" t="s">
        <v>34</v>
      </c>
      <c r="H120" s="28"/>
      <c r="I120" s="98"/>
      <c r="J120" s="24"/>
      <c r="K120" s="116"/>
      <c r="L120" s="182">
        <f t="shared" si="12"/>
        <v>0</v>
      </c>
      <c r="M120" s="128">
        <f t="shared" si="13"/>
        <v>0</v>
      </c>
      <c r="N120" s="133"/>
      <c r="O120" s="133"/>
      <c r="P120" s="195"/>
      <c r="Q120" s="67"/>
      <c r="R120" s="67"/>
      <c r="S120" s="67"/>
      <c r="T120" s="67"/>
      <c r="U120" s="12"/>
      <c r="V120" s="12"/>
      <c r="W120" s="12"/>
    </row>
    <row r="121" spans="1:23" ht="25.5" x14ac:dyDescent="0.2">
      <c r="A121" s="31">
        <v>16</v>
      </c>
      <c r="B121" s="14"/>
      <c r="C121" s="14" t="s">
        <v>288</v>
      </c>
      <c r="D121" s="13" t="s">
        <v>89</v>
      </c>
      <c r="E121" s="14">
        <v>20</v>
      </c>
      <c r="F121" s="23">
        <f t="shared" si="8"/>
        <v>40</v>
      </c>
      <c r="G121" s="23" t="s">
        <v>34</v>
      </c>
      <c r="H121" s="28"/>
      <c r="I121" s="99"/>
      <c r="J121" s="24"/>
      <c r="K121" s="116"/>
      <c r="L121" s="182">
        <f t="shared" si="12"/>
        <v>0</v>
      </c>
      <c r="M121" s="128">
        <f t="shared" si="13"/>
        <v>0</v>
      </c>
      <c r="N121" s="133"/>
      <c r="O121" s="133"/>
      <c r="P121" s="195"/>
      <c r="Q121" s="67"/>
      <c r="R121" s="67"/>
      <c r="S121" s="67"/>
      <c r="T121" s="67"/>
      <c r="U121" s="12"/>
      <c r="V121" s="12"/>
      <c r="W121" s="12"/>
    </row>
    <row r="122" spans="1:23" ht="38.25" x14ac:dyDescent="0.2">
      <c r="A122" s="31">
        <v>16</v>
      </c>
      <c r="B122" s="14"/>
      <c r="C122" s="14" t="s">
        <v>289</v>
      </c>
      <c r="D122" s="13" t="s">
        <v>231</v>
      </c>
      <c r="E122" s="14">
        <v>100</v>
      </c>
      <c r="F122" s="23">
        <f t="shared" si="8"/>
        <v>200</v>
      </c>
      <c r="G122" s="23" t="s">
        <v>34</v>
      </c>
      <c r="H122" s="28"/>
      <c r="I122" s="98"/>
      <c r="J122" s="24"/>
      <c r="K122" s="116"/>
      <c r="L122" s="182">
        <f t="shared" si="12"/>
        <v>0</v>
      </c>
      <c r="M122" s="128">
        <f t="shared" si="13"/>
        <v>0</v>
      </c>
      <c r="N122" s="133"/>
      <c r="O122" s="133"/>
      <c r="P122" s="195"/>
      <c r="Q122" s="67"/>
      <c r="R122" s="67"/>
      <c r="S122" s="67"/>
      <c r="T122" s="67"/>
      <c r="U122" s="12"/>
      <c r="V122" s="12"/>
      <c r="W122" s="12"/>
    </row>
    <row r="123" spans="1:23" x14ac:dyDescent="0.2">
      <c r="A123" s="34">
        <v>16</v>
      </c>
      <c r="B123" s="37"/>
      <c r="C123" s="37"/>
      <c r="D123" s="36" t="s">
        <v>232</v>
      </c>
      <c r="E123" s="37"/>
      <c r="F123" s="38"/>
      <c r="G123" s="38"/>
      <c r="H123" s="57"/>
      <c r="I123" s="100"/>
      <c r="J123" s="39"/>
      <c r="K123" s="117"/>
      <c r="L123" s="183">
        <f>SUM(L119:L122)</f>
        <v>0</v>
      </c>
      <c r="M123" s="248">
        <f>SUM(M119:M122)</f>
        <v>0</v>
      </c>
      <c r="N123" s="134"/>
      <c r="O123" s="134"/>
      <c r="P123" s="196"/>
      <c r="Q123" s="67"/>
      <c r="R123" s="67"/>
      <c r="S123" s="67"/>
      <c r="T123" s="67"/>
      <c r="U123" s="12"/>
      <c r="V123" s="12"/>
      <c r="W123" s="12"/>
    </row>
    <row r="124" spans="1:23" ht="38.25" x14ac:dyDescent="0.2">
      <c r="A124" s="31">
        <v>17</v>
      </c>
      <c r="B124" s="17" t="s">
        <v>291</v>
      </c>
      <c r="C124" s="14" t="s">
        <v>290</v>
      </c>
      <c r="D124" s="13" t="s">
        <v>53</v>
      </c>
      <c r="E124" s="14">
        <v>1600</v>
      </c>
      <c r="F124" s="23">
        <f t="shared" si="8"/>
        <v>3200</v>
      </c>
      <c r="G124" s="23" t="s">
        <v>34</v>
      </c>
      <c r="H124" s="28"/>
      <c r="I124" s="99"/>
      <c r="J124" s="24"/>
      <c r="K124" s="116"/>
      <c r="L124" s="182">
        <f t="shared" ref="L124" si="14">F124*I124</f>
        <v>0</v>
      </c>
      <c r="M124" s="128">
        <f t="shared" ref="M124" si="15">F124*K124</f>
        <v>0</v>
      </c>
      <c r="N124" s="133"/>
      <c r="O124" s="133"/>
      <c r="P124" s="195"/>
      <c r="Q124" s="67"/>
      <c r="R124" s="67"/>
      <c r="S124" s="67"/>
      <c r="T124" s="67"/>
      <c r="U124" s="12"/>
      <c r="V124" s="12"/>
      <c r="W124" s="12"/>
    </row>
    <row r="125" spans="1:23" x14ac:dyDescent="0.2">
      <c r="A125" s="34">
        <v>17</v>
      </c>
      <c r="B125" s="37"/>
      <c r="C125" s="37"/>
      <c r="D125" s="36" t="s">
        <v>234</v>
      </c>
      <c r="E125" s="37"/>
      <c r="F125" s="38"/>
      <c r="G125" s="38"/>
      <c r="H125" s="57"/>
      <c r="I125" s="103"/>
      <c r="J125" s="39"/>
      <c r="K125" s="117"/>
      <c r="L125" s="183">
        <f>SUM(L124)</f>
        <v>0</v>
      </c>
      <c r="M125" s="180">
        <f>SUM(M124)</f>
        <v>0</v>
      </c>
      <c r="N125" s="134"/>
      <c r="O125" s="134"/>
      <c r="P125" s="196"/>
      <c r="Q125" s="67"/>
      <c r="R125" s="67"/>
      <c r="S125" s="67"/>
      <c r="T125" s="67"/>
      <c r="U125" s="12"/>
      <c r="V125" s="12"/>
      <c r="W125" s="12"/>
    </row>
    <row r="126" spans="1:23" ht="25.5" x14ac:dyDescent="0.2">
      <c r="A126" s="31">
        <v>18</v>
      </c>
      <c r="B126" s="17" t="s">
        <v>293</v>
      </c>
      <c r="C126" s="14" t="s">
        <v>292</v>
      </c>
      <c r="D126" s="13" t="s">
        <v>394</v>
      </c>
      <c r="E126" s="14">
        <v>64000</v>
      </c>
      <c r="F126" s="23">
        <f t="shared" si="8"/>
        <v>128000</v>
      </c>
      <c r="G126" s="23" t="s">
        <v>34</v>
      </c>
      <c r="H126" s="69"/>
      <c r="I126" s="104"/>
      <c r="J126" s="70"/>
      <c r="K126" s="153"/>
      <c r="L126" s="182">
        <f t="shared" ref="L126:L130" si="16">F126*I126</f>
        <v>0</v>
      </c>
      <c r="M126" s="128">
        <f t="shared" ref="M126:M130" si="17">F126*K126</f>
        <v>0</v>
      </c>
      <c r="N126" s="133"/>
      <c r="O126" s="133"/>
      <c r="P126" s="195"/>
      <c r="Q126" s="67"/>
      <c r="R126" s="67"/>
      <c r="S126" s="67"/>
      <c r="T126" s="67"/>
      <c r="U126" s="12"/>
      <c r="V126" s="12"/>
      <c r="W126" s="12"/>
    </row>
    <row r="127" spans="1:23" ht="63.75" x14ac:dyDescent="0.2">
      <c r="A127" s="31">
        <v>18</v>
      </c>
      <c r="B127" s="14"/>
      <c r="C127" s="14" t="s">
        <v>294</v>
      </c>
      <c r="D127" s="13" t="s">
        <v>383</v>
      </c>
      <c r="E127" s="14">
        <v>120000</v>
      </c>
      <c r="F127" s="23">
        <f t="shared" si="8"/>
        <v>240000</v>
      </c>
      <c r="G127" s="23" t="s">
        <v>34</v>
      </c>
      <c r="H127" s="28"/>
      <c r="I127" s="105"/>
      <c r="J127" s="67"/>
      <c r="K127" s="154"/>
      <c r="L127" s="182">
        <f t="shared" si="16"/>
        <v>0</v>
      </c>
      <c r="M127" s="128">
        <f t="shared" si="17"/>
        <v>0</v>
      </c>
      <c r="N127" s="151"/>
      <c r="O127" s="133"/>
      <c r="P127" s="195"/>
      <c r="Q127" s="67"/>
      <c r="R127" s="67"/>
      <c r="S127" s="67"/>
      <c r="T127" s="67"/>
      <c r="U127" s="12"/>
      <c r="V127" s="12"/>
      <c r="W127" s="12"/>
    </row>
    <row r="128" spans="1:23" ht="25.5" x14ac:dyDescent="0.2">
      <c r="A128" s="31">
        <v>18</v>
      </c>
      <c r="B128" s="14"/>
      <c r="C128" s="14" t="s">
        <v>295</v>
      </c>
      <c r="D128" s="13" t="s">
        <v>395</v>
      </c>
      <c r="E128" s="14">
        <v>28000</v>
      </c>
      <c r="F128" s="23">
        <f t="shared" si="8"/>
        <v>56000</v>
      </c>
      <c r="G128" s="23" t="s">
        <v>34</v>
      </c>
      <c r="H128" s="71"/>
      <c r="I128" s="106"/>
      <c r="J128" s="72"/>
      <c r="K128" s="155"/>
      <c r="L128" s="182">
        <f t="shared" si="16"/>
        <v>0</v>
      </c>
      <c r="M128" s="128">
        <f t="shared" si="17"/>
        <v>0</v>
      </c>
      <c r="N128" s="133"/>
      <c r="O128" s="133"/>
      <c r="P128" s="195"/>
      <c r="Q128" s="67"/>
      <c r="R128" s="67"/>
      <c r="S128" s="67"/>
      <c r="T128" s="67"/>
      <c r="U128" s="12"/>
      <c r="V128" s="12"/>
      <c r="W128" s="12"/>
    </row>
    <row r="129" spans="1:23" ht="25.5" x14ac:dyDescent="0.2">
      <c r="A129" s="31">
        <v>18</v>
      </c>
      <c r="B129" s="14"/>
      <c r="C129" s="14" t="s">
        <v>296</v>
      </c>
      <c r="D129" s="13" t="s">
        <v>96</v>
      </c>
      <c r="E129" s="14">
        <v>110000</v>
      </c>
      <c r="F129" s="23">
        <f t="shared" si="8"/>
        <v>220000</v>
      </c>
      <c r="G129" s="23" t="s">
        <v>34</v>
      </c>
      <c r="H129" s="28"/>
      <c r="I129" s="99"/>
      <c r="J129" s="24"/>
      <c r="K129" s="156"/>
      <c r="L129" s="182">
        <f t="shared" si="16"/>
        <v>0</v>
      </c>
      <c r="M129" s="128">
        <f t="shared" si="17"/>
        <v>0</v>
      </c>
      <c r="N129" s="133"/>
      <c r="O129" s="133"/>
      <c r="P129" s="195"/>
      <c r="Q129" s="67"/>
      <c r="R129" s="67"/>
      <c r="S129" s="67"/>
      <c r="T129" s="67"/>
      <c r="U129" s="12"/>
      <c r="V129" s="12"/>
      <c r="W129" s="12"/>
    </row>
    <row r="130" spans="1:23" ht="25.5" x14ac:dyDescent="0.2">
      <c r="A130" s="31">
        <v>18</v>
      </c>
      <c r="B130" s="14"/>
      <c r="C130" s="14" t="s">
        <v>297</v>
      </c>
      <c r="D130" s="13" t="s">
        <v>98</v>
      </c>
      <c r="E130" s="14">
        <v>109000</v>
      </c>
      <c r="F130" s="23">
        <f t="shared" si="8"/>
        <v>218000</v>
      </c>
      <c r="G130" s="23" t="s">
        <v>34</v>
      </c>
      <c r="H130" s="28"/>
      <c r="I130" s="98"/>
      <c r="J130" s="24"/>
      <c r="K130" s="116"/>
      <c r="L130" s="182">
        <f t="shared" si="16"/>
        <v>0</v>
      </c>
      <c r="M130" s="128">
        <f t="shared" si="17"/>
        <v>0</v>
      </c>
      <c r="N130" s="133"/>
      <c r="O130" s="133"/>
      <c r="P130" s="195"/>
      <c r="Q130" s="67"/>
      <c r="R130" s="67"/>
      <c r="S130" s="67"/>
      <c r="T130" s="67"/>
      <c r="U130" s="12"/>
      <c r="V130" s="12"/>
      <c r="W130" s="12"/>
    </row>
    <row r="131" spans="1:23" x14ac:dyDescent="0.2">
      <c r="A131" s="34">
        <v>18</v>
      </c>
      <c r="B131" s="37"/>
      <c r="C131" s="37"/>
      <c r="D131" s="36" t="s">
        <v>733</v>
      </c>
      <c r="E131" s="37"/>
      <c r="F131" s="38"/>
      <c r="G131" s="38"/>
      <c r="H131" s="57"/>
      <c r="I131" s="100"/>
      <c r="J131" s="39"/>
      <c r="K131" s="117"/>
      <c r="L131" s="183">
        <f>SUM(L126:L130)</f>
        <v>0</v>
      </c>
      <c r="M131" s="248">
        <f>SUM(M126:M130)</f>
        <v>0</v>
      </c>
      <c r="N131" s="134"/>
      <c r="O131" s="134"/>
      <c r="P131" s="196"/>
      <c r="Q131" s="67"/>
      <c r="R131" s="67"/>
      <c r="S131" s="67"/>
      <c r="T131" s="67"/>
      <c r="U131" s="12"/>
      <c r="V131" s="12"/>
      <c r="W131" s="12"/>
    </row>
    <row r="132" spans="1:23" ht="63.75" x14ac:dyDescent="0.2">
      <c r="A132" s="31">
        <v>19</v>
      </c>
      <c r="B132" s="14" t="s">
        <v>741</v>
      </c>
      <c r="C132" s="14" t="s">
        <v>300</v>
      </c>
      <c r="D132" s="13" t="s">
        <v>397</v>
      </c>
      <c r="E132" s="14">
        <v>600000</v>
      </c>
      <c r="F132" s="23">
        <f t="shared" si="8"/>
        <v>1200000</v>
      </c>
      <c r="G132" s="23" t="s">
        <v>34</v>
      </c>
      <c r="H132" s="28"/>
      <c r="I132" s="99"/>
      <c r="J132" s="24"/>
      <c r="K132" s="116"/>
      <c r="L132" s="182">
        <f t="shared" ref="L132:L133" si="18">F132*I132</f>
        <v>0</v>
      </c>
      <c r="M132" s="128">
        <f t="shared" ref="M132:M133" si="19">F132*K132</f>
        <v>0</v>
      </c>
      <c r="N132" s="133"/>
      <c r="O132" s="133"/>
      <c r="P132" s="195"/>
      <c r="Q132" s="67"/>
      <c r="R132" s="67"/>
      <c r="S132" s="67"/>
      <c r="T132" s="67"/>
      <c r="U132" s="12"/>
      <c r="V132" s="12"/>
      <c r="W132" s="12"/>
    </row>
    <row r="133" spans="1:23" ht="25.5" x14ac:dyDescent="0.2">
      <c r="A133" s="31">
        <v>19</v>
      </c>
      <c r="B133" s="14"/>
      <c r="C133" s="14" t="s">
        <v>742</v>
      </c>
      <c r="D133" s="13" t="s">
        <v>100</v>
      </c>
      <c r="E133" s="14">
        <v>21000</v>
      </c>
      <c r="F133" s="23">
        <f t="shared" si="8"/>
        <v>42000</v>
      </c>
      <c r="G133" s="23" t="s">
        <v>34</v>
      </c>
      <c r="H133" s="28"/>
      <c r="I133" s="99"/>
      <c r="J133" s="24"/>
      <c r="K133" s="116"/>
      <c r="L133" s="182">
        <f t="shared" si="18"/>
        <v>0</v>
      </c>
      <c r="M133" s="128">
        <f t="shared" si="19"/>
        <v>0</v>
      </c>
      <c r="N133" s="133"/>
      <c r="O133" s="133"/>
      <c r="P133" s="195"/>
      <c r="Q133" s="67"/>
      <c r="R133" s="67"/>
      <c r="S133" s="67"/>
      <c r="T133" s="67"/>
      <c r="U133" s="12"/>
      <c r="V133" s="12"/>
      <c r="W133" s="12"/>
    </row>
    <row r="134" spans="1:23" x14ac:dyDescent="0.2">
      <c r="A134" s="34">
        <v>19</v>
      </c>
      <c r="B134" s="37"/>
      <c r="C134" s="37"/>
      <c r="D134" s="36" t="s">
        <v>250</v>
      </c>
      <c r="E134" s="37"/>
      <c r="F134" s="38"/>
      <c r="G134" s="38"/>
      <c r="H134" s="57"/>
      <c r="I134" s="103"/>
      <c r="J134" s="39"/>
      <c r="K134" s="117"/>
      <c r="L134" s="183">
        <f>SUM(L132:L133)</f>
        <v>0</v>
      </c>
      <c r="M134" s="248">
        <f>SUM(M132:M133)</f>
        <v>0</v>
      </c>
      <c r="N134" s="134"/>
      <c r="O134" s="134"/>
      <c r="P134" s="196"/>
      <c r="Q134" s="67"/>
      <c r="R134" s="67"/>
      <c r="S134" s="67"/>
      <c r="T134" s="67"/>
      <c r="U134" s="12"/>
      <c r="V134" s="12"/>
      <c r="W134" s="12"/>
    </row>
    <row r="135" spans="1:23" ht="24" x14ac:dyDescent="0.2">
      <c r="A135" s="31">
        <v>20</v>
      </c>
      <c r="B135" s="14" t="s">
        <v>743</v>
      </c>
      <c r="C135" s="14" t="s">
        <v>326</v>
      </c>
      <c r="D135" s="83" t="s">
        <v>391</v>
      </c>
      <c r="E135" s="14">
        <v>1500</v>
      </c>
      <c r="F135" s="23">
        <f t="shared" si="8"/>
        <v>3000</v>
      </c>
      <c r="G135" s="23" t="s">
        <v>34</v>
      </c>
      <c r="H135" s="28"/>
      <c r="I135" s="99"/>
      <c r="J135" s="24"/>
      <c r="K135" s="116"/>
      <c r="L135" s="182">
        <f t="shared" ref="L135:L137" si="20">F135*I135</f>
        <v>0</v>
      </c>
      <c r="M135" s="128">
        <f t="shared" ref="M135:M137" si="21">F135*K135</f>
        <v>0</v>
      </c>
      <c r="N135" s="133"/>
      <c r="O135" s="133"/>
      <c r="P135" s="195"/>
      <c r="Q135" s="67"/>
      <c r="R135" s="67"/>
      <c r="S135" s="67"/>
      <c r="T135" s="67"/>
      <c r="U135" s="12"/>
      <c r="V135" s="12"/>
      <c r="W135" s="12"/>
    </row>
    <row r="136" spans="1:23" ht="36" x14ac:dyDescent="0.2">
      <c r="A136" s="31">
        <v>20</v>
      </c>
      <c r="B136" s="14"/>
      <c r="C136" s="14" t="s">
        <v>744</v>
      </c>
      <c r="D136" s="83" t="s">
        <v>392</v>
      </c>
      <c r="E136" s="14">
        <v>2500</v>
      </c>
      <c r="F136" s="23">
        <f t="shared" si="8"/>
        <v>5000</v>
      </c>
      <c r="G136" s="23" t="s">
        <v>34</v>
      </c>
      <c r="H136" s="28"/>
      <c r="I136" s="99"/>
      <c r="J136" s="24"/>
      <c r="K136" s="116"/>
      <c r="L136" s="182">
        <f t="shared" si="20"/>
        <v>0</v>
      </c>
      <c r="M136" s="128">
        <f t="shared" si="21"/>
        <v>0</v>
      </c>
      <c r="N136" s="133"/>
      <c r="O136" s="133"/>
      <c r="P136" s="195"/>
      <c r="Q136" s="67"/>
      <c r="R136" s="67"/>
      <c r="S136" s="67"/>
      <c r="T136" s="67"/>
      <c r="U136" s="12"/>
      <c r="V136" s="12"/>
      <c r="W136" s="12"/>
    </row>
    <row r="137" spans="1:23" ht="38.25" x14ac:dyDescent="0.2">
      <c r="A137" s="31">
        <v>20</v>
      </c>
      <c r="B137" s="14"/>
      <c r="C137" s="14" t="s">
        <v>745</v>
      </c>
      <c r="D137" s="13" t="s">
        <v>393</v>
      </c>
      <c r="E137" s="14">
        <v>2000</v>
      </c>
      <c r="F137" s="23">
        <f t="shared" si="8"/>
        <v>4000</v>
      </c>
      <c r="G137" s="23" t="s">
        <v>34</v>
      </c>
      <c r="H137" s="28"/>
      <c r="I137" s="99"/>
      <c r="J137" s="24"/>
      <c r="K137" s="116"/>
      <c r="L137" s="182">
        <f t="shared" si="20"/>
        <v>0</v>
      </c>
      <c r="M137" s="128">
        <f t="shared" si="21"/>
        <v>0</v>
      </c>
      <c r="N137" s="133"/>
      <c r="O137" s="133"/>
      <c r="P137" s="195"/>
      <c r="Q137" s="67"/>
      <c r="R137" s="67"/>
      <c r="S137" s="67"/>
      <c r="T137" s="67"/>
      <c r="U137" s="12"/>
      <c r="V137" s="12"/>
      <c r="W137" s="12"/>
    </row>
    <row r="138" spans="1:23" x14ac:dyDescent="0.2">
      <c r="A138" s="34">
        <v>20</v>
      </c>
      <c r="B138" s="37"/>
      <c r="C138" s="37"/>
      <c r="D138" s="36" t="s">
        <v>251</v>
      </c>
      <c r="E138" s="37"/>
      <c r="F138" s="38"/>
      <c r="G138" s="38"/>
      <c r="H138" s="57"/>
      <c r="I138" s="103"/>
      <c r="J138" s="39"/>
      <c r="K138" s="117"/>
      <c r="L138" s="183">
        <f>SUM(L135:L137)</f>
        <v>0</v>
      </c>
      <c r="M138" s="248">
        <f>SUM(M135:M137)</f>
        <v>0</v>
      </c>
      <c r="N138" s="134"/>
      <c r="O138" s="134"/>
      <c r="P138" s="196"/>
      <c r="Q138" s="67"/>
      <c r="R138" s="67"/>
      <c r="S138" s="67"/>
      <c r="T138" s="67"/>
      <c r="U138" s="12"/>
      <c r="V138" s="12"/>
      <c r="W138" s="12"/>
    </row>
    <row r="139" spans="1:23" ht="51" x14ac:dyDescent="0.2">
      <c r="A139" s="31">
        <v>21</v>
      </c>
      <c r="B139" s="17" t="s">
        <v>746</v>
      </c>
      <c r="C139" s="14" t="s">
        <v>328</v>
      </c>
      <c r="D139" s="13" t="s">
        <v>695</v>
      </c>
      <c r="E139" s="14">
        <v>2000</v>
      </c>
      <c r="F139" s="23">
        <f t="shared" si="8"/>
        <v>4000</v>
      </c>
      <c r="G139" s="23" t="s">
        <v>34</v>
      </c>
      <c r="H139" s="28"/>
      <c r="I139" s="99"/>
      <c r="J139" s="24"/>
      <c r="K139" s="116"/>
      <c r="L139" s="182">
        <f t="shared" ref="L139" si="22">F139*I139</f>
        <v>0</v>
      </c>
      <c r="M139" s="128">
        <f t="shared" ref="M139" si="23">F139*K139</f>
        <v>0</v>
      </c>
      <c r="N139" s="133"/>
      <c r="O139" s="133"/>
      <c r="P139" s="195"/>
      <c r="Q139" s="67"/>
      <c r="R139" s="67"/>
      <c r="S139" s="67"/>
      <c r="T139" s="67"/>
      <c r="U139" s="12"/>
      <c r="V139" s="12"/>
      <c r="W139" s="12"/>
    </row>
    <row r="140" spans="1:23" x14ac:dyDescent="0.2">
      <c r="A140" s="34">
        <v>21</v>
      </c>
      <c r="B140" s="37"/>
      <c r="C140" s="37"/>
      <c r="D140" s="36" t="s">
        <v>252</v>
      </c>
      <c r="E140" s="37"/>
      <c r="F140" s="38"/>
      <c r="G140" s="38"/>
      <c r="H140" s="57"/>
      <c r="I140" s="103"/>
      <c r="J140" s="39"/>
      <c r="K140" s="117"/>
      <c r="L140" s="183">
        <f>SUM(L139)</f>
        <v>0</v>
      </c>
      <c r="M140" s="180">
        <f>SUM(M139)</f>
        <v>0</v>
      </c>
      <c r="N140" s="134"/>
      <c r="O140" s="134"/>
      <c r="P140" s="196"/>
      <c r="Q140" s="67"/>
      <c r="R140" s="67"/>
      <c r="S140" s="67"/>
      <c r="T140" s="67"/>
      <c r="U140" s="12"/>
      <c r="V140" s="12"/>
      <c r="W140" s="12"/>
    </row>
    <row r="141" spans="1:23" s="12" customFormat="1" ht="48" x14ac:dyDescent="0.2">
      <c r="A141" s="68">
        <v>22</v>
      </c>
      <c r="B141" s="17" t="s">
        <v>748</v>
      </c>
      <c r="C141" s="186" t="s">
        <v>747</v>
      </c>
      <c r="D141" s="86" t="s">
        <v>704</v>
      </c>
      <c r="E141" s="55">
        <v>6000</v>
      </c>
      <c r="F141" s="23">
        <f t="shared" si="8"/>
        <v>12000</v>
      </c>
      <c r="G141" s="23" t="s">
        <v>34</v>
      </c>
      <c r="H141" s="56"/>
      <c r="I141" s="105"/>
      <c r="J141" s="67"/>
      <c r="K141" s="119"/>
      <c r="L141" s="182">
        <f t="shared" ref="L141:L203" si="24">F141*I141</f>
        <v>0</v>
      </c>
      <c r="M141" s="128">
        <f t="shared" ref="M141" si="25">F141*K141</f>
        <v>0</v>
      </c>
      <c r="N141" s="136"/>
      <c r="O141" s="136"/>
      <c r="P141" s="198"/>
      <c r="Q141" s="67"/>
      <c r="R141" s="67" t="s">
        <v>708</v>
      </c>
      <c r="S141" s="67"/>
      <c r="T141" s="67"/>
    </row>
    <row r="142" spans="1:23" x14ac:dyDescent="0.2">
      <c r="A142" s="91">
        <v>22</v>
      </c>
      <c r="B142" s="37"/>
      <c r="C142" s="37"/>
      <c r="D142" s="36" t="s">
        <v>312</v>
      </c>
      <c r="E142" s="37"/>
      <c r="F142" s="38"/>
      <c r="G142" s="38"/>
      <c r="H142" s="57"/>
      <c r="I142" s="103"/>
      <c r="J142" s="39"/>
      <c r="K142" s="117"/>
      <c r="L142" s="183">
        <f>SUM(L141)</f>
        <v>0</v>
      </c>
      <c r="M142" s="180">
        <f>SUM(M141)</f>
        <v>0</v>
      </c>
      <c r="N142" s="134"/>
      <c r="O142" s="134"/>
      <c r="P142" s="196"/>
      <c r="Q142" s="67"/>
      <c r="R142" s="67"/>
      <c r="S142" s="67"/>
      <c r="T142" s="67"/>
      <c r="U142" s="12"/>
      <c r="V142" s="12"/>
      <c r="W142" s="12"/>
    </row>
    <row r="143" spans="1:23" ht="114.75" x14ac:dyDescent="0.2">
      <c r="A143" s="31">
        <v>23</v>
      </c>
      <c r="B143" s="17" t="s">
        <v>749</v>
      </c>
      <c r="C143" s="14" t="s">
        <v>750</v>
      </c>
      <c r="D143" s="13" t="s">
        <v>126</v>
      </c>
      <c r="E143" s="14">
        <v>140</v>
      </c>
      <c r="F143" s="23">
        <f t="shared" si="8"/>
        <v>280</v>
      </c>
      <c r="G143" s="23" t="s">
        <v>34</v>
      </c>
      <c r="H143" s="28"/>
      <c r="I143" s="99"/>
      <c r="J143" s="24"/>
      <c r="K143" s="116"/>
      <c r="L143" s="182">
        <f t="shared" si="24"/>
        <v>0</v>
      </c>
      <c r="M143" s="128">
        <f t="shared" ref="M143" si="26">F143*K143</f>
        <v>0</v>
      </c>
      <c r="N143" s="133"/>
      <c r="O143" s="133"/>
      <c r="P143" s="195"/>
      <c r="Q143" s="67"/>
      <c r="R143" s="67"/>
      <c r="S143" s="67"/>
      <c r="T143" s="67"/>
      <c r="U143" s="12"/>
      <c r="V143" s="12"/>
      <c r="W143" s="12"/>
    </row>
    <row r="144" spans="1:23" x14ac:dyDescent="0.2">
      <c r="A144" s="34">
        <v>23</v>
      </c>
      <c r="B144" s="37"/>
      <c r="C144" s="37"/>
      <c r="D144" s="36" t="s">
        <v>313</v>
      </c>
      <c r="E144" s="37"/>
      <c r="F144" s="38"/>
      <c r="G144" s="38"/>
      <c r="H144" s="57"/>
      <c r="I144" s="103"/>
      <c r="J144" s="39"/>
      <c r="K144" s="117"/>
      <c r="L144" s="183">
        <f>SUM(L143)</f>
        <v>0</v>
      </c>
      <c r="M144" s="180">
        <f>SUM(M143)</f>
        <v>0</v>
      </c>
      <c r="N144" s="134"/>
      <c r="O144" s="134"/>
      <c r="P144" s="196"/>
      <c r="Q144" s="67"/>
      <c r="R144" s="67"/>
      <c r="S144" s="67"/>
      <c r="T144" s="67"/>
      <c r="U144" s="12"/>
      <c r="V144" s="12"/>
      <c r="W144" s="12"/>
    </row>
    <row r="145" spans="1:23" x14ac:dyDescent="0.2">
      <c r="A145" s="31">
        <v>24</v>
      </c>
      <c r="B145" s="17" t="s">
        <v>751</v>
      </c>
      <c r="C145" s="14" t="s">
        <v>752</v>
      </c>
      <c r="D145" s="13" t="s">
        <v>58</v>
      </c>
      <c r="E145" s="14">
        <v>1000</v>
      </c>
      <c r="F145" s="23">
        <f t="shared" si="8"/>
        <v>2000</v>
      </c>
      <c r="G145" s="23" t="s">
        <v>34</v>
      </c>
      <c r="H145" s="28"/>
      <c r="I145" s="101"/>
      <c r="J145" s="24"/>
      <c r="K145" s="116"/>
      <c r="L145" s="182">
        <f t="shared" si="24"/>
        <v>0</v>
      </c>
      <c r="M145" s="128">
        <f t="shared" ref="M145" si="27">F145*K145</f>
        <v>0</v>
      </c>
      <c r="N145" s="133"/>
      <c r="O145" s="133"/>
      <c r="P145" s="195"/>
      <c r="Q145" s="67"/>
      <c r="R145" s="67"/>
      <c r="S145" s="67"/>
      <c r="T145" s="67"/>
      <c r="U145" s="12"/>
      <c r="V145" s="12"/>
      <c r="W145" s="12"/>
    </row>
    <row r="146" spans="1:23" x14ac:dyDescent="0.2">
      <c r="A146" s="34">
        <v>24</v>
      </c>
      <c r="B146" s="37"/>
      <c r="C146" s="37"/>
      <c r="D146" s="36" t="s">
        <v>314</v>
      </c>
      <c r="E146" s="37"/>
      <c r="F146" s="38"/>
      <c r="G146" s="38"/>
      <c r="H146" s="57"/>
      <c r="I146" s="103"/>
      <c r="J146" s="39"/>
      <c r="K146" s="117"/>
      <c r="L146" s="183">
        <f>SUM(L145)</f>
        <v>0</v>
      </c>
      <c r="M146" s="180">
        <f>SUM(M145)</f>
        <v>0</v>
      </c>
      <c r="N146" s="134"/>
      <c r="O146" s="134"/>
      <c r="P146" s="196"/>
      <c r="Q146" s="67"/>
      <c r="R146" s="67"/>
      <c r="S146" s="67"/>
      <c r="T146" s="67"/>
      <c r="U146" s="12"/>
      <c r="V146" s="12"/>
      <c r="W146" s="12"/>
    </row>
    <row r="147" spans="1:23" ht="76.5" x14ac:dyDescent="0.2">
      <c r="A147" s="31">
        <v>25</v>
      </c>
      <c r="B147" s="17" t="s">
        <v>777</v>
      </c>
      <c r="C147" s="14" t="s">
        <v>753</v>
      </c>
      <c r="D147" s="13" t="s">
        <v>60</v>
      </c>
      <c r="E147" s="14">
        <v>20</v>
      </c>
      <c r="F147" s="23">
        <f t="shared" si="8"/>
        <v>40</v>
      </c>
      <c r="G147" s="23" t="s">
        <v>34</v>
      </c>
      <c r="H147" s="28"/>
      <c r="I147" s="99"/>
      <c r="J147" s="24"/>
      <c r="K147" s="116"/>
      <c r="L147" s="182">
        <f t="shared" si="24"/>
        <v>0</v>
      </c>
      <c r="M147" s="128">
        <f t="shared" ref="M147" si="28">F147*K147</f>
        <v>0</v>
      </c>
      <c r="N147" s="133"/>
      <c r="O147" s="133"/>
      <c r="P147" s="195"/>
      <c r="Q147" s="67"/>
      <c r="R147" s="67"/>
      <c r="S147" s="67"/>
      <c r="T147" s="67"/>
      <c r="U147" s="12"/>
      <c r="V147" s="12"/>
      <c r="W147" s="12"/>
    </row>
    <row r="148" spans="1:23" x14ac:dyDescent="0.2">
      <c r="A148" s="34">
        <v>25</v>
      </c>
      <c r="B148" s="37"/>
      <c r="C148" s="37"/>
      <c r="D148" s="36" t="s">
        <v>315</v>
      </c>
      <c r="E148" s="37"/>
      <c r="F148" s="38"/>
      <c r="G148" s="38"/>
      <c r="H148" s="57"/>
      <c r="I148" s="103"/>
      <c r="J148" s="39"/>
      <c r="K148" s="117"/>
      <c r="L148" s="183">
        <f>SUM(L147)</f>
        <v>0</v>
      </c>
      <c r="M148" s="180">
        <f>SUM(M147)</f>
        <v>0</v>
      </c>
      <c r="N148" s="134"/>
      <c r="O148" s="134"/>
      <c r="P148" s="196"/>
      <c r="Q148" s="67"/>
      <c r="R148" s="67"/>
      <c r="S148" s="67"/>
      <c r="T148" s="67"/>
      <c r="U148" s="12"/>
      <c r="V148" s="12"/>
      <c r="W148" s="12"/>
    </row>
    <row r="149" spans="1:23" x14ac:dyDescent="0.2">
      <c r="A149" s="31">
        <v>26</v>
      </c>
      <c r="B149" s="17" t="s">
        <v>754</v>
      </c>
      <c r="C149" s="14" t="s">
        <v>755</v>
      </c>
      <c r="D149" s="13" t="s">
        <v>70</v>
      </c>
      <c r="E149" s="14">
        <v>70</v>
      </c>
      <c r="F149" s="23">
        <f t="shared" si="8"/>
        <v>140</v>
      </c>
      <c r="G149" s="23" t="s">
        <v>34</v>
      </c>
      <c r="H149" s="28"/>
      <c r="I149" s="99"/>
      <c r="J149" s="24"/>
      <c r="K149" s="116"/>
      <c r="L149" s="182">
        <f t="shared" si="24"/>
        <v>0</v>
      </c>
      <c r="M149" s="128">
        <f t="shared" ref="M149" si="29">F149*K149</f>
        <v>0</v>
      </c>
      <c r="N149" s="133"/>
      <c r="O149" s="133"/>
      <c r="P149" s="195"/>
      <c r="Q149" s="67"/>
      <c r="R149" s="67"/>
      <c r="S149" s="67"/>
      <c r="T149" s="67"/>
      <c r="U149" s="12"/>
      <c r="V149" s="12"/>
      <c r="W149" s="12"/>
    </row>
    <row r="150" spans="1:23" x14ac:dyDescent="0.2">
      <c r="A150" s="34">
        <v>26</v>
      </c>
      <c r="B150" s="37"/>
      <c r="C150" s="37"/>
      <c r="D150" s="36" t="s">
        <v>316</v>
      </c>
      <c r="E150" s="37"/>
      <c r="F150" s="38"/>
      <c r="G150" s="38"/>
      <c r="H150" s="57"/>
      <c r="I150" s="103"/>
      <c r="J150" s="39"/>
      <c r="K150" s="117"/>
      <c r="L150" s="183">
        <f>SUM(L149)</f>
        <v>0</v>
      </c>
      <c r="M150" s="180">
        <f>SUM(M149)</f>
        <v>0</v>
      </c>
      <c r="N150" s="134"/>
      <c r="O150" s="134"/>
      <c r="P150" s="196"/>
      <c r="Q150" s="67"/>
      <c r="R150" s="67"/>
      <c r="S150" s="67"/>
      <c r="T150" s="67"/>
      <c r="U150" s="12"/>
      <c r="V150" s="12"/>
      <c r="W150" s="12"/>
    </row>
    <row r="151" spans="1:23" x14ac:dyDescent="0.2">
      <c r="A151" s="31">
        <v>27</v>
      </c>
      <c r="B151" s="17" t="s">
        <v>757</v>
      </c>
      <c r="C151" s="14" t="s">
        <v>756</v>
      </c>
      <c r="D151" s="13" t="s">
        <v>77</v>
      </c>
      <c r="E151" s="14">
        <v>280000</v>
      </c>
      <c r="F151" s="23">
        <f t="shared" si="8"/>
        <v>560000</v>
      </c>
      <c r="G151" s="23" t="s">
        <v>34</v>
      </c>
      <c r="H151" s="28"/>
      <c r="I151" s="99"/>
      <c r="J151" s="24"/>
      <c r="K151" s="116"/>
      <c r="L151" s="182">
        <f t="shared" si="24"/>
        <v>0</v>
      </c>
      <c r="M151" s="128">
        <f t="shared" ref="M151" si="30">F151*K151</f>
        <v>0</v>
      </c>
      <c r="N151" s="133"/>
      <c r="O151" s="133"/>
      <c r="P151" s="195"/>
      <c r="Q151" s="67"/>
      <c r="R151" s="67"/>
      <c r="S151" s="67"/>
      <c r="T151" s="67"/>
      <c r="U151" s="12"/>
      <c r="V151" s="12"/>
      <c r="W151" s="12"/>
    </row>
    <row r="152" spans="1:23" x14ac:dyDescent="0.2">
      <c r="A152" s="34">
        <v>27</v>
      </c>
      <c r="B152" s="37"/>
      <c r="C152" s="37"/>
      <c r="D152" s="36" t="s">
        <v>317</v>
      </c>
      <c r="E152" s="37"/>
      <c r="F152" s="38"/>
      <c r="G152" s="38"/>
      <c r="H152" s="57"/>
      <c r="I152" s="103"/>
      <c r="J152" s="39"/>
      <c r="K152" s="117"/>
      <c r="L152" s="183">
        <f>SUM(L151)</f>
        <v>0</v>
      </c>
      <c r="M152" s="180">
        <f>SUM(M151)</f>
        <v>0</v>
      </c>
      <c r="N152" s="135"/>
      <c r="O152" s="134"/>
      <c r="P152" s="196"/>
      <c r="Q152" s="67"/>
      <c r="R152" s="67"/>
      <c r="S152" s="67"/>
      <c r="T152" s="67"/>
      <c r="U152" s="12"/>
      <c r="V152" s="12"/>
      <c r="W152" s="12"/>
    </row>
    <row r="153" spans="1:23" ht="51" x14ac:dyDescent="0.2">
      <c r="A153" s="31">
        <v>28</v>
      </c>
      <c r="B153" s="17" t="s">
        <v>761</v>
      </c>
      <c r="C153" s="14" t="s">
        <v>758</v>
      </c>
      <c r="D153" s="13" t="s">
        <v>355</v>
      </c>
      <c r="E153" s="14">
        <v>40000</v>
      </c>
      <c r="F153" s="23">
        <f t="shared" si="8"/>
        <v>80000</v>
      </c>
      <c r="G153" s="23" t="s">
        <v>34</v>
      </c>
      <c r="H153" s="28"/>
      <c r="I153" s="137"/>
      <c r="J153" s="24"/>
      <c r="K153" s="17"/>
      <c r="L153" s="182">
        <f t="shared" si="24"/>
        <v>0</v>
      </c>
      <c r="M153" s="128">
        <f t="shared" ref="M153:M155" si="31">F153*K153</f>
        <v>0</v>
      </c>
      <c r="N153" s="140"/>
      <c r="O153" s="24"/>
      <c r="P153" s="152"/>
      <c r="Q153" s="67"/>
      <c r="R153" s="67"/>
      <c r="S153" s="67"/>
      <c r="T153" s="67"/>
      <c r="U153" s="12"/>
    </row>
    <row r="154" spans="1:23" x14ac:dyDescent="0.2">
      <c r="A154" s="31">
        <v>28</v>
      </c>
      <c r="B154" s="14"/>
      <c r="C154" s="14" t="s">
        <v>759</v>
      </c>
      <c r="D154" s="13" t="s">
        <v>78</v>
      </c>
      <c r="E154" s="14">
        <v>30000</v>
      </c>
      <c r="F154" s="23">
        <f t="shared" si="8"/>
        <v>60000</v>
      </c>
      <c r="G154" s="23" t="s">
        <v>34</v>
      </c>
      <c r="H154" s="28"/>
      <c r="I154" s="137"/>
      <c r="J154" s="24"/>
      <c r="K154" s="17"/>
      <c r="L154" s="182">
        <f t="shared" si="24"/>
        <v>0</v>
      </c>
      <c r="M154" s="128">
        <f t="shared" si="31"/>
        <v>0</v>
      </c>
      <c r="N154" s="140"/>
      <c r="O154" s="24"/>
      <c r="P154" s="152"/>
      <c r="Q154" s="67"/>
      <c r="R154" s="67"/>
      <c r="S154" s="67"/>
      <c r="T154" s="67"/>
      <c r="U154" s="12"/>
    </row>
    <row r="155" spans="1:23" x14ac:dyDescent="0.2">
      <c r="A155" s="31">
        <v>28</v>
      </c>
      <c r="B155" s="14"/>
      <c r="C155" s="14" t="s">
        <v>760</v>
      </c>
      <c r="D155" s="13" t="s">
        <v>356</v>
      </c>
      <c r="E155" s="14">
        <v>2000</v>
      </c>
      <c r="F155" s="23">
        <f t="shared" si="8"/>
        <v>4000</v>
      </c>
      <c r="G155" s="23" t="s">
        <v>34</v>
      </c>
      <c r="H155" s="28"/>
      <c r="I155" s="137"/>
      <c r="J155" s="24"/>
      <c r="K155" s="17"/>
      <c r="L155" s="182">
        <f t="shared" si="24"/>
        <v>0</v>
      </c>
      <c r="M155" s="128">
        <f t="shared" si="31"/>
        <v>0</v>
      </c>
      <c r="N155" s="140"/>
      <c r="O155" s="139"/>
      <c r="P155" s="152"/>
      <c r="Q155" s="67"/>
      <c r="R155" s="67"/>
      <c r="S155" s="67"/>
      <c r="T155" s="67"/>
      <c r="U155" s="12"/>
    </row>
    <row r="156" spans="1:23" x14ac:dyDescent="0.2">
      <c r="A156" s="34">
        <v>28</v>
      </c>
      <c r="B156" s="37"/>
      <c r="C156" s="37"/>
      <c r="D156" s="36" t="s">
        <v>318</v>
      </c>
      <c r="E156" s="37"/>
      <c r="F156" s="38"/>
      <c r="G156" s="38"/>
      <c r="H156" s="57"/>
      <c r="I156" s="138"/>
      <c r="J156" s="39"/>
      <c r="K156" s="35"/>
      <c r="L156" s="183">
        <f>SUM(L153:L155)</f>
        <v>0</v>
      </c>
      <c r="M156" s="180">
        <f>SUM(M153:M155)</f>
        <v>0</v>
      </c>
      <c r="N156" s="92"/>
      <c r="O156" s="39"/>
      <c r="P156" s="199"/>
      <c r="Q156" s="67"/>
      <c r="R156" s="67"/>
      <c r="S156" s="67"/>
      <c r="T156" s="67"/>
      <c r="U156" s="12"/>
    </row>
    <row r="157" spans="1:23" x14ac:dyDescent="0.2">
      <c r="A157" s="31">
        <v>29</v>
      </c>
      <c r="B157" s="17" t="s">
        <v>762</v>
      </c>
      <c r="C157" s="14" t="s">
        <v>763</v>
      </c>
      <c r="D157" s="13" t="s">
        <v>702</v>
      </c>
      <c r="E157" s="14">
        <v>40</v>
      </c>
      <c r="F157" s="23">
        <f t="shared" si="8"/>
        <v>80</v>
      </c>
      <c r="G157" s="23" t="s">
        <v>34</v>
      </c>
      <c r="H157" s="28"/>
      <c r="I157" s="99"/>
      <c r="J157" s="24"/>
      <c r="K157" s="116"/>
      <c r="L157" s="182">
        <f t="shared" si="24"/>
        <v>0</v>
      </c>
      <c r="M157" s="128">
        <f t="shared" ref="M157:M161" si="32">F157*K157</f>
        <v>0</v>
      </c>
      <c r="N157" s="133"/>
      <c r="O157" s="133"/>
      <c r="P157" s="195"/>
      <c r="Q157" s="67"/>
      <c r="R157" s="67"/>
      <c r="S157" s="67"/>
      <c r="T157" s="67"/>
      <c r="U157" s="12"/>
      <c r="V157" s="12"/>
      <c r="W157" s="12"/>
    </row>
    <row r="158" spans="1:23" ht="25.5" x14ac:dyDescent="0.2">
      <c r="A158" s="31">
        <v>29</v>
      </c>
      <c r="B158" s="14"/>
      <c r="C158" s="14" t="s">
        <v>764</v>
      </c>
      <c r="D158" s="13" t="s">
        <v>88</v>
      </c>
      <c r="E158" s="14">
        <v>400</v>
      </c>
      <c r="F158" s="23">
        <f t="shared" si="8"/>
        <v>800</v>
      </c>
      <c r="G158" s="23" t="s">
        <v>34</v>
      </c>
      <c r="H158" s="28"/>
      <c r="I158" s="99"/>
      <c r="J158" s="24"/>
      <c r="K158" s="116"/>
      <c r="L158" s="182">
        <f t="shared" si="24"/>
        <v>0</v>
      </c>
      <c r="M158" s="128">
        <f t="shared" si="32"/>
        <v>0</v>
      </c>
      <c r="N158" s="133"/>
      <c r="O158" s="133"/>
      <c r="P158" s="195"/>
      <c r="Q158" s="67"/>
      <c r="R158" s="67"/>
      <c r="S158" s="67"/>
      <c r="T158" s="67"/>
      <c r="U158" s="12"/>
      <c r="V158" s="12"/>
      <c r="W158" s="12"/>
    </row>
    <row r="159" spans="1:23" ht="25.5" x14ac:dyDescent="0.2">
      <c r="A159" s="31">
        <v>29</v>
      </c>
      <c r="B159" s="14"/>
      <c r="C159" s="14" t="s">
        <v>765</v>
      </c>
      <c r="D159" s="13" t="s">
        <v>93</v>
      </c>
      <c r="E159" s="14">
        <v>5</v>
      </c>
      <c r="F159" s="23">
        <f t="shared" si="8"/>
        <v>10</v>
      </c>
      <c r="G159" s="23" t="s">
        <v>34</v>
      </c>
      <c r="H159" s="28"/>
      <c r="I159" s="99"/>
      <c r="J159" s="24"/>
      <c r="K159" s="116"/>
      <c r="L159" s="182">
        <f t="shared" si="24"/>
        <v>0</v>
      </c>
      <c r="M159" s="128">
        <f t="shared" si="32"/>
        <v>0</v>
      </c>
      <c r="N159" s="133"/>
      <c r="O159" s="133"/>
      <c r="P159" s="195"/>
      <c r="Q159" s="67"/>
      <c r="R159" s="67"/>
      <c r="S159" s="67"/>
      <c r="T159" s="67"/>
      <c r="U159" s="12"/>
      <c r="V159" s="12"/>
      <c r="W159" s="12"/>
    </row>
    <row r="160" spans="1:23" x14ac:dyDescent="0.2">
      <c r="A160" s="31">
        <v>29</v>
      </c>
      <c r="B160" s="14"/>
      <c r="C160" s="14" t="s">
        <v>766</v>
      </c>
      <c r="D160" s="13" t="s">
        <v>94</v>
      </c>
      <c r="E160" s="14">
        <v>3</v>
      </c>
      <c r="F160" s="23">
        <f t="shared" si="8"/>
        <v>6</v>
      </c>
      <c r="G160" s="23" t="s">
        <v>34</v>
      </c>
      <c r="H160" s="28"/>
      <c r="I160" s="98"/>
      <c r="J160" s="24"/>
      <c r="K160" s="116"/>
      <c r="L160" s="182">
        <f t="shared" si="24"/>
        <v>0</v>
      </c>
      <c r="M160" s="128">
        <f t="shared" si="32"/>
        <v>0</v>
      </c>
      <c r="N160" s="133"/>
      <c r="O160" s="133"/>
      <c r="P160" s="195"/>
      <c r="Q160" s="67"/>
      <c r="R160" s="67"/>
      <c r="S160" s="67"/>
      <c r="T160" s="67"/>
      <c r="U160" s="12"/>
      <c r="V160" s="12"/>
      <c r="W160" s="12"/>
    </row>
    <row r="161" spans="1:23" ht="25.5" x14ac:dyDescent="0.2">
      <c r="A161" s="31">
        <v>29</v>
      </c>
      <c r="B161" s="14"/>
      <c r="C161" s="14" t="s">
        <v>767</v>
      </c>
      <c r="D161" s="13" t="s">
        <v>97</v>
      </c>
      <c r="E161" s="14">
        <v>6</v>
      </c>
      <c r="F161" s="23">
        <f t="shared" si="8"/>
        <v>12</v>
      </c>
      <c r="G161" s="23" t="s">
        <v>34</v>
      </c>
      <c r="H161" s="28"/>
      <c r="I161" s="98"/>
      <c r="J161" s="24"/>
      <c r="K161" s="116"/>
      <c r="L161" s="182">
        <f t="shared" si="24"/>
        <v>0</v>
      </c>
      <c r="M161" s="128">
        <f t="shared" si="32"/>
        <v>0</v>
      </c>
      <c r="N161" s="133"/>
      <c r="O161" s="133"/>
      <c r="P161" s="195"/>
      <c r="Q161" s="67"/>
      <c r="R161" s="67"/>
      <c r="S161" s="67"/>
      <c r="T161" s="67"/>
      <c r="U161" s="12"/>
      <c r="V161" s="12"/>
      <c r="W161" s="12"/>
    </row>
    <row r="162" spans="1:23" x14ac:dyDescent="0.2">
      <c r="A162" s="34">
        <v>29</v>
      </c>
      <c r="B162" s="37"/>
      <c r="C162" s="37"/>
      <c r="D162" s="36" t="s">
        <v>319</v>
      </c>
      <c r="E162" s="37"/>
      <c r="F162" s="38"/>
      <c r="G162" s="38"/>
      <c r="H162" s="57"/>
      <c r="I162" s="103"/>
      <c r="J162" s="39"/>
      <c r="K162" s="117"/>
      <c r="L162" s="183">
        <f>SUM(L157:L161)</f>
        <v>0</v>
      </c>
      <c r="M162" s="180">
        <f>SUM(M157:M161)</f>
        <v>0</v>
      </c>
      <c r="N162" s="134"/>
      <c r="O162" s="134"/>
      <c r="P162" s="196"/>
      <c r="Q162" s="67"/>
      <c r="R162" s="67"/>
      <c r="S162" s="67"/>
      <c r="T162" s="67"/>
      <c r="U162" s="12"/>
      <c r="V162" s="12"/>
      <c r="W162" s="12"/>
    </row>
    <row r="163" spans="1:23" ht="165.75" x14ac:dyDescent="0.2">
      <c r="A163" s="31">
        <v>30</v>
      </c>
      <c r="B163" s="17" t="s">
        <v>771</v>
      </c>
      <c r="C163" s="14" t="s">
        <v>772</v>
      </c>
      <c r="D163" s="13" t="s">
        <v>127</v>
      </c>
      <c r="E163" s="14">
        <v>10000</v>
      </c>
      <c r="F163" s="23">
        <f t="shared" si="8"/>
        <v>20000</v>
      </c>
      <c r="G163" s="23" t="s">
        <v>34</v>
      </c>
      <c r="H163" s="28"/>
      <c r="I163" s="98"/>
      <c r="J163" s="24"/>
      <c r="K163" s="116"/>
      <c r="L163" s="182">
        <f t="shared" si="24"/>
        <v>0</v>
      </c>
      <c r="M163" s="128">
        <f t="shared" ref="M163" si="33">F163*K163</f>
        <v>0</v>
      </c>
      <c r="N163" s="17"/>
      <c r="O163" s="17"/>
      <c r="P163" s="152"/>
      <c r="Q163" s="67"/>
      <c r="R163" s="67"/>
      <c r="S163" s="67"/>
      <c r="T163" s="67"/>
      <c r="U163" s="12"/>
    </row>
    <row r="164" spans="1:23" x14ac:dyDescent="0.2">
      <c r="A164" s="34">
        <v>30</v>
      </c>
      <c r="B164" s="37"/>
      <c r="C164" s="37"/>
      <c r="D164" s="36" t="s">
        <v>768</v>
      </c>
      <c r="E164" s="37"/>
      <c r="F164" s="38"/>
      <c r="G164" s="38"/>
      <c r="H164" s="57"/>
      <c r="I164" s="141"/>
      <c r="J164" s="39"/>
      <c r="K164" s="117"/>
      <c r="L164" s="183">
        <f>SUM(L163)</f>
        <v>0</v>
      </c>
      <c r="M164" s="180">
        <f>SUM(M163)</f>
        <v>0</v>
      </c>
      <c r="N164" s="35"/>
      <c r="O164" s="35"/>
      <c r="P164" s="199"/>
      <c r="Q164" s="67"/>
      <c r="R164" s="67"/>
      <c r="S164" s="67"/>
      <c r="T164" s="67"/>
      <c r="U164" s="12"/>
    </row>
    <row r="165" spans="1:23" ht="89.25" x14ac:dyDescent="0.2">
      <c r="A165" s="31">
        <v>31</v>
      </c>
      <c r="B165" s="17" t="s">
        <v>773</v>
      </c>
      <c r="C165" s="14" t="s">
        <v>774</v>
      </c>
      <c r="D165" s="15" t="s">
        <v>367</v>
      </c>
      <c r="E165" s="14">
        <v>150000</v>
      </c>
      <c r="F165" s="23">
        <f t="shared" ref="F165:F196" si="34">SUM(E165*2)</f>
        <v>300000</v>
      </c>
      <c r="G165" s="23" t="s">
        <v>34</v>
      </c>
      <c r="H165" s="28"/>
      <c r="I165" s="99"/>
      <c r="J165" s="24"/>
      <c r="K165" s="116"/>
      <c r="L165" s="182">
        <f t="shared" si="24"/>
        <v>0</v>
      </c>
      <c r="M165" s="128">
        <f t="shared" ref="M165:M167" si="35">F165*K165</f>
        <v>0</v>
      </c>
      <c r="N165" s="133"/>
      <c r="O165" s="133"/>
      <c r="P165" s="195"/>
      <c r="Q165" s="67"/>
      <c r="R165" s="67"/>
      <c r="S165" s="67"/>
      <c r="T165" s="67"/>
      <c r="U165" s="12"/>
      <c r="V165" s="12"/>
      <c r="W165" s="12"/>
    </row>
    <row r="166" spans="1:23" ht="89.25" x14ac:dyDescent="0.2">
      <c r="A166" s="31">
        <v>31</v>
      </c>
      <c r="B166" s="14"/>
      <c r="C166" s="14" t="s">
        <v>775</v>
      </c>
      <c r="D166" s="15" t="s">
        <v>366</v>
      </c>
      <c r="E166" s="14">
        <v>90000</v>
      </c>
      <c r="F166" s="23">
        <f t="shared" si="34"/>
        <v>180000</v>
      </c>
      <c r="G166" s="23" t="s">
        <v>34</v>
      </c>
      <c r="H166" s="28"/>
      <c r="I166" s="99"/>
      <c r="J166" s="24"/>
      <c r="K166" s="116"/>
      <c r="L166" s="182">
        <f t="shared" si="24"/>
        <v>0</v>
      </c>
      <c r="M166" s="128">
        <f t="shared" si="35"/>
        <v>0</v>
      </c>
      <c r="N166" s="133"/>
      <c r="O166" s="133"/>
      <c r="P166" s="195"/>
      <c r="Q166" s="67"/>
      <c r="R166" s="67"/>
      <c r="S166" s="67"/>
      <c r="T166" s="67"/>
      <c r="U166" s="12"/>
      <c r="V166" s="12"/>
      <c r="W166" s="12"/>
    </row>
    <row r="167" spans="1:23" ht="89.25" x14ac:dyDescent="0.2">
      <c r="A167" s="31">
        <v>31</v>
      </c>
      <c r="B167" s="14"/>
      <c r="C167" s="14" t="s">
        <v>776</v>
      </c>
      <c r="D167" s="29" t="s">
        <v>368</v>
      </c>
      <c r="E167" s="14">
        <v>7500</v>
      </c>
      <c r="F167" s="23">
        <f t="shared" si="34"/>
        <v>15000</v>
      </c>
      <c r="G167" s="23" t="s">
        <v>34</v>
      </c>
      <c r="H167" s="28"/>
      <c r="I167" s="99"/>
      <c r="J167" s="24"/>
      <c r="K167" s="116"/>
      <c r="L167" s="182">
        <f t="shared" si="24"/>
        <v>0</v>
      </c>
      <c r="M167" s="128">
        <f t="shared" si="35"/>
        <v>0</v>
      </c>
      <c r="N167" s="133"/>
      <c r="O167" s="133"/>
      <c r="P167" s="195"/>
      <c r="Q167" s="67"/>
      <c r="R167" s="67"/>
      <c r="S167" s="67"/>
      <c r="T167" s="67"/>
      <c r="U167" s="12"/>
      <c r="V167" s="12"/>
      <c r="W167" s="12"/>
    </row>
    <row r="168" spans="1:23" x14ac:dyDescent="0.2">
      <c r="A168" s="34">
        <v>31</v>
      </c>
      <c r="B168" s="37"/>
      <c r="C168" s="37"/>
      <c r="D168" s="36" t="s">
        <v>769</v>
      </c>
      <c r="E168" s="37"/>
      <c r="F168" s="38"/>
      <c r="G168" s="38"/>
      <c r="H168" s="57"/>
      <c r="I168" s="103"/>
      <c r="J168" s="39"/>
      <c r="K168" s="117"/>
      <c r="L168" s="183">
        <f>SUM(L165:L167)</f>
        <v>0</v>
      </c>
      <c r="M168" s="248">
        <f>SUM(M165:M167)</f>
        <v>0</v>
      </c>
      <c r="N168" s="134"/>
      <c r="O168" s="134"/>
      <c r="P168" s="196"/>
      <c r="Q168" s="67"/>
      <c r="R168" s="67"/>
      <c r="S168" s="67"/>
      <c r="T168" s="67"/>
      <c r="U168" s="12"/>
      <c r="V168" s="12"/>
      <c r="W168" s="12"/>
    </row>
    <row r="169" spans="1:23" ht="89.25" x14ac:dyDescent="0.2">
      <c r="A169" s="31">
        <v>32</v>
      </c>
      <c r="B169" s="14" t="s">
        <v>137</v>
      </c>
      <c r="C169" s="14" t="s">
        <v>103</v>
      </c>
      <c r="D169" s="13" t="s">
        <v>160</v>
      </c>
      <c r="E169" s="14">
        <v>50</v>
      </c>
      <c r="F169" s="23">
        <f t="shared" si="34"/>
        <v>100</v>
      </c>
      <c r="G169" s="23" t="s">
        <v>34</v>
      </c>
      <c r="H169" s="28"/>
      <c r="I169" s="142"/>
      <c r="J169" s="24"/>
      <c r="K169" s="116"/>
      <c r="L169" s="182">
        <f t="shared" si="24"/>
        <v>0</v>
      </c>
      <c r="M169" s="128">
        <f t="shared" ref="M169:M173" si="36">F169*K169</f>
        <v>0</v>
      </c>
      <c r="N169" s="17"/>
      <c r="O169" s="17"/>
      <c r="P169" s="152"/>
      <c r="Q169" s="67"/>
      <c r="R169" s="67"/>
      <c r="S169" s="67"/>
      <c r="T169" s="67"/>
      <c r="U169" s="12"/>
    </row>
    <row r="170" spans="1:23" ht="25.5" x14ac:dyDescent="0.2">
      <c r="A170" s="31">
        <v>32</v>
      </c>
      <c r="B170" s="14"/>
      <c r="C170" s="14"/>
      <c r="D170" s="13" t="s">
        <v>720</v>
      </c>
      <c r="E170" s="14">
        <v>400</v>
      </c>
      <c r="F170" s="23">
        <f t="shared" si="34"/>
        <v>800</v>
      </c>
      <c r="G170" s="23" t="s">
        <v>34</v>
      </c>
      <c r="H170" s="28"/>
      <c r="I170" s="142"/>
      <c r="J170" s="24"/>
      <c r="K170" s="116"/>
      <c r="L170" s="182">
        <f t="shared" si="24"/>
        <v>0</v>
      </c>
      <c r="M170" s="128">
        <f t="shared" si="36"/>
        <v>0</v>
      </c>
      <c r="N170" s="17"/>
      <c r="O170" s="17"/>
      <c r="P170" s="152"/>
      <c r="Q170" s="67"/>
      <c r="R170" s="67"/>
      <c r="S170" s="67"/>
      <c r="T170" s="67"/>
      <c r="U170" s="12"/>
    </row>
    <row r="171" spans="1:23" ht="102" x14ac:dyDescent="0.2">
      <c r="A171" s="31">
        <v>32</v>
      </c>
      <c r="B171" s="14"/>
      <c r="C171" s="14" t="s">
        <v>104</v>
      </c>
      <c r="D171" s="13" t="s">
        <v>161</v>
      </c>
      <c r="E171" s="14">
        <v>700</v>
      </c>
      <c r="F171" s="23">
        <f t="shared" si="34"/>
        <v>1400</v>
      </c>
      <c r="G171" s="23" t="s">
        <v>34</v>
      </c>
      <c r="H171" s="28"/>
      <c r="I171" s="137"/>
      <c r="J171" s="24"/>
      <c r="K171" s="116"/>
      <c r="L171" s="182">
        <f t="shared" si="24"/>
        <v>0</v>
      </c>
      <c r="M171" s="128">
        <f t="shared" si="36"/>
        <v>0</v>
      </c>
      <c r="N171" s="17"/>
      <c r="O171" s="17"/>
      <c r="P171" s="152"/>
      <c r="Q171" s="67"/>
      <c r="R171" s="67"/>
      <c r="S171" s="67"/>
      <c r="T171" s="67"/>
      <c r="U171" s="12"/>
    </row>
    <row r="172" spans="1:23" ht="89.25" x14ac:dyDescent="0.2">
      <c r="A172" s="31">
        <v>32</v>
      </c>
      <c r="B172" s="14"/>
      <c r="C172" s="14" t="s">
        <v>106</v>
      </c>
      <c r="D172" s="13" t="s">
        <v>162</v>
      </c>
      <c r="E172" s="14">
        <v>5600</v>
      </c>
      <c r="F172" s="23">
        <f t="shared" si="34"/>
        <v>11200</v>
      </c>
      <c r="G172" s="23" t="s">
        <v>34</v>
      </c>
      <c r="H172" s="28"/>
      <c r="I172" s="137"/>
      <c r="J172" s="24"/>
      <c r="K172" s="116"/>
      <c r="L172" s="182">
        <f t="shared" si="24"/>
        <v>0</v>
      </c>
      <c r="M172" s="128">
        <f t="shared" si="36"/>
        <v>0</v>
      </c>
      <c r="N172" s="17"/>
      <c r="O172" s="17"/>
      <c r="P172" s="152"/>
      <c r="Q172" s="67"/>
      <c r="R172" s="67"/>
      <c r="S172" s="67"/>
      <c r="T172" s="67"/>
      <c r="U172" s="12"/>
    </row>
    <row r="173" spans="1:23" ht="127.5" x14ac:dyDescent="0.2">
      <c r="A173" s="31">
        <v>32</v>
      </c>
      <c r="B173" s="59"/>
      <c r="C173" s="59" t="s">
        <v>108</v>
      </c>
      <c r="D173" s="88" t="s">
        <v>348</v>
      </c>
      <c r="E173" s="59">
        <v>5200</v>
      </c>
      <c r="F173" s="23">
        <f t="shared" si="34"/>
        <v>10400</v>
      </c>
      <c r="G173" s="89" t="s">
        <v>34</v>
      </c>
      <c r="H173" s="69"/>
      <c r="I173" s="143"/>
      <c r="J173" s="70"/>
      <c r="K173" s="118"/>
      <c r="L173" s="182">
        <f t="shared" si="24"/>
        <v>0</v>
      </c>
      <c r="M173" s="128">
        <f t="shared" si="36"/>
        <v>0</v>
      </c>
      <c r="N173" s="26"/>
      <c r="O173" s="26"/>
      <c r="P173" s="152"/>
      <c r="Q173" s="67"/>
      <c r="R173" s="67"/>
      <c r="S173" s="67"/>
      <c r="T173" s="67"/>
      <c r="U173" s="12"/>
    </row>
    <row r="174" spans="1:23" x14ac:dyDescent="0.2">
      <c r="A174" s="91">
        <v>32</v>
      </c>
      <c r="B174" s="57"/>
      <c r="C174" s="57"/>
      <c r="D174" s="93" t="s">
        <v>309</v>
      </c>
      <c r="E174" s="57"/>
      <c r="F174" s="38"/>
      <c r="G174" s="57"/>
      <c r="H174" s="57"/>
      <c r="I174" s="144"/>
      <c r="J174" s="92"/>
      <c r="K174" s="120"/>
      <c r="L174" s="183">
        <f>SUM(L169:L173)</f>
        <v>0</v>
      </c>
      <c r="M174" s="248">
        <f>SUM(M169:M173)</f>
        <v>0</v>
      </c>
      <c r="N174" s="92"/>
      <c r="O174" s="92"/>
      <c r="P174" s="200"/>
      <c r="Q174" s="67"/>
      <c r="R174" s="67"/>
      <c r="S174" s="67"/>
      <c r="T174" s="67"/>
      <c r="U174" s="12"/>
    </row>
    <row r="175" spans="1:23" ht="25.5" x14ac:dyDescent="0.2">
      <c r="A175" s="74">
        <v>33</v>
      </c>
      <c r="B175" s="90" t="s">
        <v>142</v>
      </c>
      <c r="C175" s="73" t="s">
        <v>138</v>
      </c>
      <c r="D175" s="75" t="s">
        <v>384</v>
      </c>
      <c r="E175" s="73">
        <v>16000</v>
      </c>
      <c r="F175" s="23">
        <f t="shared" si="34"/>
        <v>32000</v>
      </c>
      <c r="G175" s="76" t="s">
        <v>34</v>
      </c>
      <c r="H175" s="71"/>
      <c r="I175" s="145"/>
      <c r="J175" s="72"/>
      <c r="K175" s="115"/>
      <c r="L175" s="182">
        <f t="shared" si="24"/>
        <v>0</v>
      </c>
      <c r="M175" s="128">
        <f t="shared" ref="M175:M203" si="37">F175*K175</f>
        <v>0</v>
      </c>
      <c r="N175" s="27"/>
      <c r="O175" s="27"/>
      <c r="P175" s="152"/>
      <c r="Q175" s="67"/>
      <c r="R175" s="67"/>
      <c r="S175" s="67"/>
      <c r="T175" s="67"/>
      <c r="U175" s="12"/>
    </row>
    <row r="176" spans="1:23" ht="51" x14ac:dyDescent="0.2">
      <c r="A176" s="74">
        <v>33</v>
      </c>
      <c r="B176" s="14"/>
      <c r="C176" s="14" t="s">
        <v>139</v>
      </c>
      <c r="D176" s="13" t="s">
        <v>105</v>
      </c>
      <c r="E176" s="14">
        <v>84000</v>
      </c>
      <c r="F176" s="23">
        <f t="shared" si="34"/>
        <v>168000</v>
      </c>
      <c r="G176" s="23" t="s">
        <v>34</v>
      </c>
      <c r="H176" s="28"/>
      <c r="I176" s="137"/>
      <c r="J176" s="24"/>
      <c r="K176" s="115"/>
      <c r="L176" s="182">
        <f t="shared" si="24"/>
        <v>0</v>
      </c>
      <c r="M176" s="128">
        <f t="shared" si="37"/>
        <v>0</v>
      </c>
      <c r="N176" s="17"/>
      <c r="O176" s="17"/>
      <c r="P176" s="152"/>
      <c r="Q176" s="67"/>
      <c r="R176" s="67"/>
      <c r="S176" s="67"/>
      <c r="T176" s="67"/>
      <c r="U176" s="12"/>
    </row>
    <row r="177" spans="1:21" ht="38.25" x14ac:dyDescent="0.2">
      <c r="A177" s="74">
        <v>33</v>
      </c>
      <c r="B177" s="14"/>
      <c r="C177" s="14" t="s">
        <v>140</v>
      </c>
      <c r="D177" s="13" t="s">
        <v>107</v>
      </c>
      <c r="E177" s="14">
        <v>4000</v>
      </c>
      <c r="F177" s="23">
        <f t="shared" si="34"/>
        <v>8000</v>
      </c>
      <c r="G177" s="23" t="s">
        <v>34</v>
      </c>
      <c r="H177" s="28"/>
      <c r="I177" s="137"/>
      <c r="J177" s="24"/>
      <c r="K177" s="115"/>
      <c r="L177" s="182">
        <f t="shared" si="24"/>
        <v>0</v>
      </c>
      <c r="M177" s="128">
        <f t="shared" si="37"/>
        <v>0</v>
      </c>
      <c r="N177" s="17"/>
      <c r="O177" s="17"/>
      <c r="P177" s="152"/>
      <c r="Q177" s="67"/>
      <c r="R177" s="67"/>
      <c r="S177" s="67"/>
      <c r="T177" s="67"/>
      <c r="U177" s="12"/>
    </row>
    <row r="178" spans="1:21" ht="38.25" x14ac:dyDescent="0.2">
      <c r="A178" s="74">
        <v>33</v>
      </c>
      <c r="B178" s="14"/>
      <c r="C178" s="14" t="s">
        <v>141</v>
      </c>
      <c r="D178" s="13" t="s">
        <v>109</v>
      </c>
      <c r="E178" s="14">
        <v>220</v>
      </c>
      <c r="F178" s="23">
        <f t="shared" si="34"/>
        <v>440</v>
      </c>
      <c r="G178" s="23" t="s">
        <v>34</v>
      </c>
      <c r="H178" s="28"/>
      <c r="I178" s="137"/>
      <c r="J178" s="24"/>
      <c r="K178" s="115"/>
      <c r="L178" s="182">
        <f t="shared" si="24"/>
        <v>0</v>
      </c>
      <c r="M178" s="128">
        <f t="shared" si="37"/>
        <v>0</v>
      </c>
      <c r="N178" s="17"/>
      <c r="O178" s="17"/>
      <c r="P178" s="152"/>
      <c r="Q178" s="67"/>
      <c r="R178" s="67"/>
      <c r="S178" s="67"/>
      <c r="T178" s="67"/>
      <c r="U178" s="12"/>
    </row>
    <row r="179" spans="1:21" ht="38.25" x14ac:dyDescent="0.2">
      <c r="A179" s="74">
        <v>33</v>
      </c>
      <c r="B179" s="14"/>
      <c r="C179" s="14" t="s">
        <v>143</v>
      </c>
      <c r="D179" s="13" t="s">
        <v>128</v>
      </c>
      <c r="E179" s="14">
        <v>6400</v>
      </c>
      <c r="F179" s="23">
        <f t="shared" si="34"/>
        <v>12800</v>
      </c>
      <c r="G179" s="23" t="s">
        <v>34</v>
      </c>
      <c r="H179" s="28"/>
      <c r="I179" s="137"/>
      <c r="J179" s="24"/>
      <c r="K179" s="115"/>
      <c r="L179" s="182">
        <f t="shared" si="24"/>
        <v>0</v>
      </c>
      <c r="M179" s="128">
        <f t="shared" si="37"/>
        <v>0</v>
      </c>
      <c r="N179" s="17"/>
      <c r="O179" s="17"/>
      <c r="P179" s="152"/>
      <c r="Q179" s="67"/>
      <c r="R179" s="67"/>
      <c r="S179" s="67"/>
      <c r="T179" s="67"/>
      <c r="U179" s="12"/>
    </row>
    <row r="180" spans="1:21" ht="38.25" x14ac:dyDescent="0.2">
      <c r="A180" s="74">
        <v>33</v>
      </c>
      <c r="B180" s="14"/>
      <c r="C180" s="14" t="s">
        <v>144</v>
      </c>
      <c r="D180" s="13" t="s">
        <v>129</v>
      </c>
      <c r="E180" s="14">
        <v>110000</v>
      </c>
      <c r="F180" s="23">
        <f t="shared" si="34"/>
        <v>220000</v>
      </c>
      <c r="G180" s="23" t="s">
        <v>34</v>
      </c>
      <c r="H180" s="28"/>
      <c r="I180" s="137"/>
      <c r="J180" s="24"/>
      <c r="K180" s="115"/>
      <c r="L180" s="182">
        <f t="shared" si="24"/>
        <v>0</v>
      </c>
      <c r="M180" s="128">
        <f t="shared" si="37"/>
        <v>0</v>
      </c>
      <c r="N180" s="17"/>
      <c r="O180" s="17"/>
      <c r="P180" s="152"/>
      <c r="Q180" s="67"/>
      <c r="R180" s="67"/>
      <c r="S180" s="67"/>
      <c r="T180" s="67"/>
      <c r="U180" s="12"/>
    </row>
    <row r="181" spans="1:21" ht="38.25" x14ac:dyDescent="0.2">
      <c r="A181" s="74">
        <v>33</v>
      </c>
      <c r="B181" s="14"/>
      <c r="C181" s="14" t="s">
        <v>145</v>
      </c>
      <c r="D181" s="13" t="s">
        <v>110</v>
      </c>
      <c r="E181" s="14">
        <v>225000</v>
      </c>
      <c r="F181" s="23">
        <f t="shared" si="34"/>
        <v>450000</v>
      </c>
      <c r="G181" s="23" t="s">
        <v>34</v>
      </c>
      <c r="H181" s="28"/>
      <c r="I181" s="137"/>
      <c r="J181" s="24"/>
      <c r="K181" s="115"/>
      <c r="L181" s="182">
        <f t="shared" si="24"/>
        <v>0</v>
      </c>
      <c r="M181" s="128">
        <f t="shared" si="37"/>
        <v>0</v>
      </c>
      <c r="N181" s="17"/>
      <c r="O181" s="17"/>
      <c r="P181" s="152"/>
      <c r="Q181" s="67"/>
      <c r="R181" s="67"/>
      <c r="S181" s="67"/>
      <c r="T181" s="67"/>
      <c r="U181" s="12"/>
    </row>
    <row r="182" spans="1:21" ht="38.25" x14ac:dyDescent="0.2">
      <c r="A182" s="74">
        <v>33</v>
      </c>
      <c r="B182" s="14"/>
      <c r="C182" s="14" t="s">
        <v>146</v>
      </c>
      <c r="D182" s="13" t="s">
        <v>111</v>
      </c>
      <c r="E182" s="14">
        <v>8500</v>
      </c>
      <c r="F182" s="23">
        <f t="shared" si="34"/>
        <v>17000</v>
      </c>
      <c r="G182" s="23" t="s">
        <v>34</v>
      </c>
      <c r="H182" s="28"/>
      <c r="I182" s="142"/>
      <c r="J182" s="24"/>
      <c r="K182" s="115"/>
      <c r="L182" s="182">
        <f t="shared" si="24"/>
        <v>0</v>
      </c>
      <c r="M182" s="128">
        <f t="shared" si="37"/>
        <v>0</v>
      </c>
      <c r="N182" s="17"/>
      <c r="O182" s="17"/>
      <c r="P182" s="152"/>
      <c r="Q182" s="67"/>
      <c r="R182" s="67"/>
      <c r="S182" s="67"/>
      <c r="T182" s="67"/>
      <c r="U182" s="12"/>
    </row>
    <row r="183" spans="1:21" ht="38.25" x14ac:dyDescent="0.2">
      <c r="A183" s="74">
        <v>33</v>
      </c>
      <c r="B183" s="14"/>
      <c r="C183" s="14" t="s">
        <v>147</v>
      </c>
      <c r="D183" s="13" t="s">
        <v>130</v>
      </c>
      <c r="E183" s="14">
        <v>5500</v>
      </c>
      <c r="F183" s="23">
        <f t="shared" si="34"/>
        <v>11000</v>
      </c>
      <c r="G183" s="23" t="s">
        <v>34</v>
      </c>
      <c r="H183" s="28"/>
      <c r="I183" s="137"/>
      <c r="J183" s="24"/>
      <c r="K183" s="115"/>
      <c r="L183" s="182">
        <f t="shared" si="24"/>
        <v>0</v>
      </c>
      <c r="M183" s="128">
        <f t="shared" si="37"/>
        <v>0</v>
      </c>
      <c r="N183" s="17"/>
      <c r="O183" s="17"/>
      <c r="P183" s="152"/>
      <c r="Q183" s="67"/>
      <c r="R183" s="67"/>
      <c r="S183" s="67"/>
      <c r="T183" s="67"/>
      <c r="U183" s="12"/>
    </row>
    <row r="184" spans="1:21" ht="51" x14ac:dyDescent="0.2">
      <c r="A184" s="74">
        <v>33</v>
      </c>
      <c r="B184" s="14"/>
      <c r="C184" s="14" t="s">
        <v>148</v>
      </c>
      <c r="D184" s="13" t="s">
        <v>112</v>
      </c>
      <c r="E184" s="14">
        <v>24000</v>
      </c>
      <c r="F184" s="23">
        <f t="shared" si="34"/>
        <v>48000</v>
      </c>
      <c r="G184" s="23" t="s">
        <v>34</v>
      </c>
      <c r="H184" s="28"/>
      <c r="I184" s="137"/>
      <c r="J184" s="24"/>
      <c r="K184" s="115"/>
      <c r="L184" s="182">
        <f t="shared" si="24"/>
        <v>0</v>
      </c>
      <c r="M184" s="128">
        <f t="shared" si="37"/>
        <v>0</v>
      </c>
      <c r="N184" s="17"/>
      <c r="O184" s="17"/>
      <c r="P184" s="152"/>
      <c r="Q184" s="67"/>
      <c r="R184" s="67"/>
      <c r="S184" s="67"/>
      <c r="T184" s="67"/>
      <c r="U184" s="12"/>
    </row>
    <row r="185" spans="1:21" ht="25.5" x14ac:dyDescent="0.2">
      <c r="A185" s="74">
        <v>33</v>
      </c>
      <c r="B185" s="14"/>
      <c r="C185" s="14" t="s">
        <v>149</v>
      </c>
      <c r="D185" s="13" t="s">
        <v>131</v>
      </c>
      <c r="E185" s="14">
        <v>45000</v>
      </c>
      <c r="F185" s="23">
        <f t="shared" si="34"/>
        <v>90000</v>
      </c>
      <c r="G185" s="23" t="s">
        <v>34</v>
      </c>
      <c r="H185" s="28"/>
      <c r="I185" s="137"/>
      <c r="J185" s="24"/>
      <c r="K185" s="115"/>
      <c r="L185" s="182">
        <f t="shared" si="24"/>
        <v>0</v>
      </c>
      <c r="M185" s="128">
        <f t="shared" si="37"/>
        <v>0</v>
      </c>
      <c r="N185" s="17"/>
      <c r="O185" s="17"/>
      <c r="P185" s="152"/>
      <c r="Q185" s="67"/>
      <c r="R185" s="67"/>
      <c r="S185" s="67"/>
      <c r="T185" s="67"/>
      <c r="U185" s="12"/>
    </row>
    <row r="186" spans="1:21" ht="38.25" x14ac:dyDescent="0.2">
      <c r="A186" s="74">
        <v>33</v>
      </c>
      <c r="B186" s="14"/>
      <c r="C186" s="14" t="s">
        <v>150</v>
      </c>
      <c r="D186" s="13" t="s">
        <v>113</v>
      </c>
      <c r="E186" s="14">
        <v>12000</v>
      </c>
      <c r="F186" s="23">
        <f t="shared" si="34"/>
        <v>24000</v>
      </c>
      <c r="G186" s="23" t="s">
        <v>34</v>
      </c>
      <c r="H186" s="28"/>
      <c r="I186" s="137"/>
      <c r="J186" s="24"/>
      <c r="K186" s="115"/>
      <c r="L186" s="182">
        <f t="shared" si="24"/>
        <v>0</v>
      </c>
      <c r="M186" s="128">
        <f t="shared" si="37"/>
        <v>0</v>
      </c>
      <c r="N186" s="17"/>
      <c r="O186" s="17"/>
      <c r="P186" s="152"/>
      <c r="Q186" s="67"/>
      <c r="R186" s="67"/>
      <c r="S186" s="67"/>
      <c r="T186" s="67"/>
      <c r="U186" s="12"/>
    </row>
    <row r="187" spans="1:21" ht="51" x14ac:dyDescent="0.2">
      <c r="A187" s="74">
        <v>33</v>
      </c>
      <c r="B187" s="14"/>
      <c r="C187" s="14" t="s">
        <v>151</v>
      </c>
      <c r="D187" s="84" t="s">
        <v>341</v>
      </c>
      <c r="E187" s="14">
        <v>35000</v>
      </c>
      <c r="F187" s="23">
        <f t="shared" si="34"/>
        <v>70000</v>
      </c>
      <c r="G187" s="23" t="s">
        <v>34</v>
      </c>
      <c r="H187" s="28"/>
      <c r="I187" s="137"/>
      <c r="J187" s="24"/>
      <c r="K187" s="115"/>
      <c r="L187" s="182">
        <f t="shared" si="24"/>
        <v>0</v>
      </c>
      <c r="M187" s="128">
        <f t="shared" si="37"/>
        <v>0</v>
      </c>
      <c r="N187" s="17"/>
      <c r="O187" s="17"/>
      <c r="P187" s="152"/>
      <c r="Q187" s="67"/>
      <c r="R187" s="67"/>
      <c r="S187" s="67"/>
      <c r="T187" s="67"/>
      <c r="U187" s="12"/>
    </row>
    <row r="188" spans="1:21" ht="89.25" x14ac:dyDescent="0.2">
      <c r="A188" s="74">
        <v>33</v>
      </c>
      <c r="B188" s="14"/>
      <c r="C188" s="14" t="s">
        <v>152</v>
      </c>
      <c r="D188" s="13" t="s">
        <v>342</v>
      </c>
      <c r="E188" s="14">
        <v>2000</v>
      </c>
      <c r="F188" s="23">
        <f t="shared" si="34"/>
        <v>4000</v>
      </c>
      <c r="G188" s="23" t="s">
        <v>34</v>
      </c>
      <c r="H188" s="28"/>
      <c r="I188" s="137"/>
      <c r="J188" s="24"/>
      <c r="K188" s="115"/>
      <c r="L188" s="182">
        <f t="shared" si="24"/>
        <v>0</v>
      </c>
      <c r="M188" s="128">
        <f t="shared" si="37"/>
        <v>0</v>
      </c>
      <c r="N188" s="17"/>
      <c r="O188" s="17"/>
      <c r="P188" s="152"/>
      <c r="Q188" s="67"/>
      <c r="R188" s="67"/>
      <c r="S188" s="67"/>
      <c r="T188" s="67"/>
      <c r="U188" s="12"/>
    </row>
    <row r="189" spans="1:21" ht="89.25" x14ac:dyDescent="0.2">
      <c r="A189" s="74">
        <v>33</v>
      </c>
      <c r="B189" s="14"/>
      <c r="C189" s="14" t="s">
        <v>153</v>
      </c>
      <c r="D189" s="13" t="s">
        <v>132</v>
      </c>
      <c r="E189" s="14">
        <v>12000</v>
      </c>
      <c r="F189" s="23">
        <f t="shared" si="34"/>
        <v>24000</v>
      </c>
      <c r="G189" s="23" t="s">
        <v>34</v>
      </c>
      <c r="H189" s="28"/>
      <c r="I189" s="137"/>
      <c r="J189" s="24"/>
      <c r="K189" s="115"/>
      <c r="L189" s="182">
        <f t="shared" si="24"/>
        <v>0</v>
      </c>
      <c r="M189" s="128">
        <f t="shared" si="37"/>
        <v>0</v>
      </c>
      <c r="N189" s="17"/>
      <c r="O189" s="17"/>
      <c r="P189" s="152"/>
      <c r="Q189" s="67"/>
      <c r="R189" s="67"/>
      <c r="S189" s="67"/>
      <c r="T189" s="67"/>
      <c r="U189" s="12"/>
    </row>
    <row r="190" spans="1:21" ht="51" x14ac:dyDescent="0.2">
      <c r="A190" s="74">
        <v>33</v>
      </c>
      <c r="B190" s="14"/>
      <c r="C190" s="14" t="s">
        <v>154</v>
      </c>
      <c r="D190" s="13" t="s">
        <v>114</v>
      </c>
      <c r="E190" s="14">
        <v>250000</v>
      </c>
      <c r="F190" s="23">
        <f t="shared" si="34"/>
        <v>500000</v>
      </c>
      <c r="G190" s="23" t="s">
        <v>34</v>
      </c>
      <c r="H190" s="28"/>
      <c r="I190" s="137"/>
      <c r="J190" s="24"/>
      <c r="K190" s="115"/>
      <c r="L190" s="182">
        <f t="shared" si="24"/>
        <v>0</v>
      </c>
      <c r="M190" s="128">
        <f t="shared" si="37"/>
        <v>0</v>
      </c>
      <c r="N190" s="17"/>
      <c r="O190" s="17"/>
      <c r="P190" s="152"/>
      <c r="Q190" s="67"/>
      <c r="R190" s="67"/>
      <c r="S190" s="67"/>
      <c r="T190" s="67"/>
      <c r="U190" s="12"/>
    </row>
    <row r="191" spans="1:21" ht="51" x14ac:dyDescent="0.2">
      <c r="A191" s="74">
        <v>33</v>
      </c>
      <c r="B191" s="14"/>
      <c r="C191" s="14" t="s">
        <v>155</v>
      </c>
      <c r="D191" s="85" t="s">
        <v>349</v>
      </c>
      <c r="E191" s="14">
        <v>800</v>
      </c>
      <c r="F191" s="23">
        <f t="shared" si="34"/>
        <v>1600</v>
      </c>
      <c r="G191" s="23" t="s">
        <v>34</v>
      </c>
      <c r="H191" s="28"/>
      <c r="I191" s="137"/>
      <c r="J191" s="24"/>
      <c r="K191" s="115"/>
      <c r="L191" s="182">
        <f t="shared" si="24"/>
        <v>0</v>
      </c>
      <c r="M191" s="128">
        <f t="shared" si="37"/>
        <v>0</v>
      </c>
      <c r="N191" s="17"/>
      <c r="O191" s="17"/>
      <c r="P191" s="152"/>
      <c r="Q191" s="67"/>
      <c r="R191" s="67"/>
      <c r="S191" s="67"/>
      <c r="T191" s="67"/>
      <c r="U191" s="12"/>
    </row>
    <row r="192" spans="1:21" ht="38.25" x14ac:dyDescent="0.2">
      <c r="A192" s="74">
        <v>33</v>
      </c>
      <c r="B192" s="14"/>
      <c r="C192" s="14" t="s">
        <v>156</v>
      </c>
      <c r="D192" s="13" t="s">
        <v>133</v>
      </c>
      <c r="E192" s="14">
        <v>200</v>
      </c>
      <c r="F192" s="23">
        <f t="shared" si="34"/>
        <v>400</v>
      </c>
      <c r="G192" s="23" t="s">
        <v>34</v>
      </c>
      <c r="H192" s="28"/>
      <c r="I192" s="137"/>
      <c r="J192" s="24"/>
      <c r="K192" s="115"/>
      <c r="L192" s="182">
        <f t="shared" si="24"/>
        <v>0</v>
      </c>
      <c r="M192" s="128">
        <f t="shared" si="37"/>
        <v>0</v>
      </c>
      <c r="N192" s="17"/>
      <c r="O192" s="17"/>
      <c r="P192" s="152"/>
      <c r="Q192" s="67"/>
      <c r="R192" s="67"/>
      <c r="S192" s="67"/>
      <c r="T192" s="67"/>
      <c r="U192" s="12"/>
    </row>
    <row r="193" spans="1:21" ht="63.75" x14ac:dyDescent="0.2">
      <c r="A193" s="74">
        <v>33</v>
      </c>
      <c r="B193" s="14"/>
      <c r="C193" s="14" t="s">
        <v>157</v>
      </c>
      <c r="D193" s="18" t="s">
        <v>115</v>
      </c>
      <c r="E193" s="14">
        <v>800</v>
      </c>
      <c r="F193" s="23">
        <f t="shared" si="34"/>
        <v>1600</v>
      </c>
      <c r="G193" s="23" t="s">
        <v>34</v>
      </c>
      <c r="H193" s="28"/>
      <c r="I193" s="142"/>
      <c r="J193" s="24"/>
      <c r="K193" s="115"/>
      <c r="L193" s="182">
        <f t="shared" si="24"/>
        <v>0</v>
      </c>
      <c r="M193" s="128">
        <f t="shared" si="37"/>
        <v>0</v>
      </c>
      <c r="N193" s="17"/>
      <c r="O193" s="17"/>
      <c r="P193" s="152"/>
      <c r="Q193" s="67"/>
      <c r="R193" s="67"/>
      <c r="S193" s="67"/>
      <c r="T193" s="67"/>
      <c r="U193" s="12"/>
    </row>
    <row r="194" spans="1:21" ht="51" x14ac:dyDescent="0.2">
      <c r="A194" s="74">
        <v>33</v>
      </c>
      <c r="B194" s="14"/>
      <c r="C194" s="14" t="s">
        <v>158</v>
      </c>
      <c r="D194" s="13" t="s">
        <v>343</v>
      </c>
      <c r="E194" s="14">
        <v>10000</v>
      </c>
      <c r="F194" s="23">
        <f t="shared" si="34"/>
        <v>20000</v>
      </c>
      <c r="G194" s="23" t="s">
        <v>34</v>
      </c>
      <c r="H194" s="28"/>
      <c r="I194" s="137"/>
      <c r="J194" s="24"/>
      <c r="K194" s="115"/>
      <c r="L194" s="182">
        <f t="shared" si="24"/>
        <v>0</v>
      </c>
      <c r="M194" s="128">
        <f t="shared" si="37"/>
        <v>0</v>
      </c>
      <c r="N194" s="17"/>
      <c r="O194" s="17"/>
      <c r="P194" s="152"/>
      <c r="Q194" s="67"/>
      <c r="R194" s="67"/>
      <c r="S194" s="67"/>
      <c r="T194" s="67"/>
      <c r="U194" s="12"/>
    </row>
    <row r="195" spans="1:21" ht="63.75" x14ac:dyDescent="0.2">
      <c r="A195" s="74">
        <v>33</v>
      </c>
      <c r="B195" s="14" t="s">
        <v>117</v>
      </c>
      <c r="C195" s="14" t="s">
        <v>118</v>
      </c>
      <c r="D195" s="13" t="s">
        <v>119</v>
      </c>
      <c r="E195" s="14">
        <v>112000</v>
      </c>
      <c r="F195" s="23">
        <f t="shared" si="34"/>
        <v>224000</v>
      </c>
      <c r="G195" s="23" t="s">
        <v>34</v>
      </c>
      <c r="H195" s="28"/>
      <c r="I195" s="137"/>
      <c r="J195" s="24"/>
      <c r="K195" s="115"/>
      <c r="L195" s="182">
        <f t="shared" si="24"/>
        <v>0</v>
      </c>
      <c r="M195" s="128">
        <f t="shared" si="37"/>
        <v>0</v>
      </c>
      <c r="N195" s="17"/>
      <c r="O195" s="17"/>
      <c r="P195" s="152"/>
      <c r="Q195" s="67"/>
      <c r="R195" s="67"/>
      <c r="S195" s="67"/>
      <c r="T195" s="67"/>
      <c r="U195" s="12"/>
    </row>
    <row r="196" spans="1:21" ht="63.75" x14ac:dyDescent="0.2">
      <c r="A196" s="74">
        <v>33</v>
      </c>
      <c r="B196" s="14"/>
      <c r="C196" s="14" t="s">
        <v>331</v>
      </c>
      <c r="D196" s="13" t="s">
        <v>121</v>
      </c>
      <c r="E196" s="14">
        <v>60000</v>
      </c>
      <c r="F196" s="23">
        <f t="shared" si="34"/>
        <v>120000</v>
      </c>
      <c r="G196" s="23" t="s">
        <v>34</v>
      </c>
      <c r="H196" s="28"/>
      <c r="I196" s="142"/>
      <c r="J196" s="24"/>
      <c r="K196" s="115"/>
      <c r="L196" s="182">
        <f t="shared" si="24"/>
        <v>0</v>
      </c>
      <c r="M196" s="128">
        <f t="shared" si="37"/>
        <v>0</v>
      </c>
      <c r="N196" s="17"/>
      <c r="O196" s="17"/>
      <c r="P196" s="152"/>
      <c r="Q196" s="67"/>
      <c r="R196" s="67"/>
      <c r="S196" s="67"/>
      <c r="T196" s="67"/>
      <c r="U196" s="12"/>
    </row>
    <row r="197" spans="1:21" ht="63.75" x14ac:dyDescent="0.2">
      <c r="A197" s="74">
        <v>33</v>
      </c>
      <c r="B197" s="14"/>
      <c r="C197" s="14" t="s">
        <v>120</v>
      </c>
      <c r="D197" s="85" t="s">
        <v>351</v>
      </c>
      <c r="E197" s="14">
        <v>1000</v>
      </c>
      <c r="F197" s="23">
        <f t="shared" ref="F197:F203" si="38">SUM(E197*2)</f>
        <v>2000</v>
      </c>
      <c r="G197" s="23" t="s">
        <v>34</v>
      </c>
      <c r="H197" s="28"/>
      <c r="I197" s="142"/>
      <c r="J197" s="24"/>
      <c r="K197" s="115"/>
      <c r="L197" s="182">
        <f t="shared" si="24"/>
        <v>0</v>
      </c>
      <c r="M197" s="128">
        <f t="shared" si="37"/>
        <v>0</v>
      </c>
      <c r="N197" s="17"/>
      <c r="O197" s="17"/>
      <c r="P197" s="152"/>
      <c r="Q197" s="67"/>
      <c r="R197" s="67"/>
      <c r="S197" s="67"/>
      <c r="T197" s="67"/>
      <c r="U197" s="12"/>
    </row>
    <row r="198" spans="1:21" ht="25.5" x14ac:dyDescent="0.2">
      <c r="A198" s="74">
        <v>33</v>
      </c>
      <c r="B198" s="14"/>
      <c r="C198" s="14" t="s">
        <v>332</v>
      </c>
      <c r="D198" s="13" t="s">
        <v>123</v>
      </c>
      <c r="E198" s="14">
        <v>8000</v>
      </c>
      <c r="F198" s="23">
        <f t="shared" si="38"/>
        <v>16000</v>
      </c>
      <c r="G198" s="23" t="s">
        <v>34</v>
      </c>
      <c r="H198" s="28"/>
      <c r="I198" s="137"/>
      <c r="J198" s="24"/>
      <c r="K198" s="116"/>
      <c r="L198" s="182">
        <f t="shared" si="24"/>
        <v>0</v>
      </c>
      <c r="M198" s="128">
        <f t="shared" si="37"/>
        <v>0</v>
      </c>
      <c r="N198" s="17"/>
      <c r="O198" s="17"/>
      <c r="P198" s="152"/>
      <c r="Q198" s="67"/>
      <c r="R198" s="67"/>
      <c r="S198" s="67"/>
      <c r="T198" s="67"/>
      <c r="U198" s="12"/>
    </row>
    <row r="199" spans="1:21" ht="63.75" x14ac:dyDescent="0.2">
      <c r="A199" s="74">
        <v>33</v>
      </c>
      <c r="B199" s="14"/>
      <c r="C199" s="14" t="s">
        <v>333</v>
      </c>
      <c r="D199" s="13" t="s">
        <v>344</v>
      </c>
      <c r="E199" s="14">
        <v>1000</v>
      </c>
      <c r="F199" s="23">
        <f t="shared" si="38"/>
        <v>2000</v>
      </c>
      <c r="G199" s="23" t="s">
        <v>34</v>
      </c>
      <c r="H199" s="28"/>
      <c r="I199" s="137"/>
      <c r="J199" s="24"/>
      <c r="K199" s="116"/>
      <c r="L199" s="182">
        <f t="shared" si="24"/>
        <v>0</v>
      </c>
      <c r="M199" s="128">
        <f t="shared" si="37"/>
        <v>0</v>
      </c>
      <c r="N199" s="17"/>
      <c r="O199" s="17"/>
      <c r="P199" s="152"/>
      <c r="Q199" s="67"/>
      <c r="R199" s="67"/>
      <c r="S199" s="67"/>
      <c r="T199" s="67"/>
      <c r="U199" s="12"/>
    </row>
    <row r="200" spans="1:21" ht="105" customHeight="1" x14ac:dyDescent="0.2">
      <c r="A200" s="74">
        <v>33</v>
      </c>
      <c r="B200" s="14"/>
      <c r="C200" s="14" t="s">
        <v>122</v>
      </c>
      <c r="D200" s="13" t="s">
        <v>369</v>
      </c>
      <c r="E200" s="14">
        <v>16000</v>
      </c>
      <c r="F200" s="23">
        <f t="shared" si="38"/>
        <v>32000</v>
      </c>
      <c r="G200" s="23" t="s">
        <v>34</v>
      </c>
      <c r="H200" s="28"/>
      <c r="I200" s="137"/>
      <c r="J200" s="24"/>
      <c r="K200" s="116"/>
      <c r="L200" s="182">
        <f t="shared" si="24"/>
        <v>0</v>
      </c>
      <c r="M200" s="128">
        <f t="shared" si="37"/>
        <v>0</v>
      </c>
      <c r="N200" s="17"/>
      <c r="O200" s="17"/>
      <c r="P200" s="152"/>
      <c r="Q200" s="67"/>
      <c r="R200" s="67"/>
      <c r="S200" s="67"/>
      <c r="T200" s="67"/>
      <c r="U200" s="12"/>
    </row>
    <row r="201" spans="1:21" ht="76.5" x14ac:dyDescent="0.2">
      <c r="A201" s="74">
        <v>33</v>
      </c>
      <c r="B201" s="14"/>
      <c r="C201" s="14" t="s">
        <v>334</v>
      </c>
      <c r="D201" s="13" t="s">
        <v>370</v>
      </c>
      <c r="E201" s="14">
        <v>169000</v>
      </c>
      <c r="F201" s="23">
        <f t="shared" si="38"/>
        <v>338000</v>
      </c>
      <c r="G201" s="23" t="s">
        <v>34</v>
      </c>
      <c r="H201" s="28"/>
      <c r="I201" s="137"/>
      <c r="J201" s="24"/>
      <c r="K201" s="116"/>
      <c r="L201" s="182">
        <f t="shared" si="24"/>
        <v>0</v>
      </c>
      <c r="M201" s="128">
        <f t="shared" si="37"/>
        <v>0</v>
      </c>
      <c r="N201" s="17"/>
      <c r="O201" s="17"/>
      <c r="P201" s="152"/>
      <c r="Q201" s="67"/>
      <c r="R201" s="67"/>
      <c r="S201" s="67"/>
      <c r="T201" s="67"/>
      <c r="U201" s="12"/>
    </row>
    <row r="202" spans="1:21" ht="178.5" x14ac:dyDescent="0.2">
      <c r="A202" s="74">
        <v>33</v>
      </c>
      <c r="B202" s="14"/>
      <c r="C202" s="14" t="s">
        <v>398</v>
      </c>
      <c r="D202" s="13" t="s">
        <v>371</v>
      </c>
      <c r="E202" s="14">
        <v>31000</v>
      </c>
      <c r="F202" s="23">
        <f t="shared" si="38"/>
        <v>62000</v>
      </c>
      <c r="G202" s="23" t="s">
        <v>34</v>
      </c>
      <c r="H202" s="28"/>
      <c r="I202" s="137"/>
      <c r="J202" s="24"/>
      <c r="K202" s="116"/>
      <c r="L202" s="182">
        <f t="shared" si="24"/>
        <v>0</v>
      </c>
      <c r="M202" s="128">
        <f t="shared" si="37"/>
        <v>0</v>
      </c>
      <c r="N202" s="17"/>
      <c r="O202" s="17"/>
      <c r="P202" s="152"/>
      <c r="Q202" s="67"/>
      <c r="R202" s="67"/>
      <c r="S202" s="67"/>
      <c r="T202" s="67"/>
      <c r="U202" s="12"/>
    </row>
    <row r="203" spans="1:21" ht="76.5" x14ac:dyDescent="0.2">
      <c r="A203" s="74">
        <v>33</v>
      </c>
      <c r="B203" s="14"/>
      <c r="C203" s="14" t="s">
        <v>399</v>
      </c>
      <c r="D203" s="13" t="s">
        <v>350</v>
      </c>
      <c r="E203" s="14">
        <v>4600</v>
      </c>
      <c r="F203" s="23">
        <f t="shared" si="38"/>
        <v>9200</v>
      </c>
      <c r="G203" s="23" t="s">
        <v>34</v>
      </c>
      <c r="H203" s="28"/>
      <c r="I203" s="137"/>
      <c r="J203" s="24"/>
      <c r="K203" s="116"/>
      <c r="L203" s="182">
        <f t="shared" si="24"/>
        <v>0</v>
      </c>
      <c r="M203" s="128">
        <f t="shared" si="37"/>
        <v>0</v>
      </c>
      <c r="N203" s="17"/>
      <c r="O203" s="17"/>
      <c r="P203" s="152"/>
      <c r="Q203" s="67"/>
      <c r="R203" s="67"/>
      <c r="S203" s="67"/>
      <c r="T203" s="67"/>
      <c r="U203" s="12"/>
    </row>
    <row r="204" spans="1:21" x14ac:dyDescent="0.2">
      <c r="A204" s="60">
        <v>33</v>
      </c>
      <c r="B204" s="62"/>
      <c r="C204" s="62"/>
      <c r="D204" s="63" t="s">
        <v>734</v>
      </c>
      <c r="E204" s="62"/>
      <c r="F204" s="64"/>
      <c r="G204" s="64"/>
      <c r="H204" s="65"/>
      <c r="I204" s="146"/>
      <c r="J204" s="66"/>
      <c r="K204" s="61"/>
      <c r="L204" s="183">
        <f>SUM(L175:L203)</f>
        <v>0</v>
      </c>
      <c r="M204" s="248">
        <f>SUM(M175:M203)</f>
        <v>0</v>
      </c>
      <c r="N204" s="61"/>
      <c r="O204" s="61"/>
      <c r="P204" s="201"/>
      <c r="Q204" s="67"/>
      <c r="R204" s="67"/>
      <c r="S204" s="67"/>
      <c r="T204" s="67"/>
      <c r="U204" s="12"/>
    </row>
    <row r="206" spans="1:21" s="12" customFormat="1" x14ac:dyDescent="0.2">
      <c r="A206" s="30"/>
      <c r="D206" s="19"/>
      <c r="I206" s="95"/>
      <c r="K206" s="113"/>
      <c r="L206" s="25"/>
      <c r="M206" s="127"/>
      <c r="Q206" s="32"/>
    </row>
    <row r="207" spans="1:21" s="12" customFormat="1" x14ac:dyDescent="0.2">
      <c r="A207" s="30"/>
      <c r="D207" s="19"/>
      <c r="I207" s="95"/>
      <c r="K207" s="113"/>
      <c r="L207" s="25"/>
      <c r="M207" s="127"/>
    </row>
    <row r="208" spans="1:21" s="12" customFormat="1" x14ac:dyDescent="0.2">
      <c r="A208" s="30"/>
      <c r="D208" s="19"/>
      <c r="I208" s="95"/>
      <c r="K208" s="113"/>
      <c r="L208" s="25"/>
      <c r="M208" s="127"/>
      <c r="P208" s="25"/>
      <c r="Q208" s="33"/>
    </row>
    <row r="209" spans="1:17" s="12" customFormat="1" x14ac:dyDescent="0.2">
      <c r="A209" s="30"/>
      <c r="D209" s="19" t="s">
        <v>124</v>
      </c>
      <c r="I209" s="95"/>
      <c r="K209" s="113"/>
      <c r="L209" s="25"/>
      <c r="M209" s="127"/>
      <c r="P209" s="25"/>
      <c r="Q209" s="33"/>
    </row>
    <row r="210" spans="1:17" s="12" customFormat="1" x14ac:dyDescent="0.2">
      <c r="A210" s="30"/>
      <c r="D210" s="19"/>
      <c r="I210" s="95"/>
      <c r="K210" s="113"/>
      <c r="L210" s="25"/>
      <c r="M210" s="127"/>
    </row>
    <row r="211" spans="1:17" s="12" customFormat="1" x14ac:dyDescent="0.2">
      <c r="A211" s="30"/>
      <c r="D211" s="19"/>
      <c r="I211" s="95"/>
      <c r="K211" s="113"/>
      <c r="L211" s="25"/>
      <c r="M211" s="127"/>
    </row>
    <row r="212" spans="1:17" s="12" customFormat="1" x14ac:dyDescent="0.2">
      <c r="A212" s="30"/>
      <c r="B212" s="52"/>
      <c r="C212" s="52"/>
      <c r="D212" s="52"/>
      <c r="E212" s="52"/>
      <c r="F212" s="52"/>
      <c r="G212" s="53"/>
      <c r="H212" s="53"/>
      <c r="I212" s="108"/>
      <c r="J212" s="52"/>
      <c r="K212" s="122"/>
      <c r="L212" s="184"/>
      <c r="M212" s="129"/>
      <c r="N212" s="54"/>
      <c r="O212" s="52"/>
      <c r="P212" s="54"/>
    </row>
    <row r="213" spans="1:17" s="12" customFormat="1" x14ac:dyDescent="0.2">
      <c r="A213" s="30"/>
      <c r="B213" s="52"/>
      <c r="C213" s="52"/>
      <c r="D213" s="52"/>
      <c r="E213" s="52"/>
      <c r="F213" s="52"/>
      <c r="G213" s="53"/>
      <c r="H213" s="53"/>
      <c r="I213" s="108"/>
      <c r="J213" s="52"/>
      <c r="K213" s="122"/>
      <c r="L213" s="184"/>
      <c r="M213" s="129"/>
      <c r="N213" s="54"/>
      <c r="O213" s="52"/>
      <c r="P213" s="54"/>
    </row>
    <row r="214" spans="1:17" s="12" customFormat="1" ht="15" x14ac:dyDescent="0.25">
      <c r="A214" s="30"/>
      <c r="B214" s="51"/>
      <c r="C214" s="52"/>
      <c r="D214" s="52"/>
      <c r="E214" s="52"/>
      <c r="F214" s="52"/>
      <c r="G214" s="53"/>
      <c r="H214" s="53"/>
      <c r="I214" s="108"/>
      <c r="J214" s="52"/>
      <c r="K214" s="122"/>
      <c r="L214" s="184"/>
      <c r="M214" s="129"/>
      <c r="N214" s="54"/>
      <c r="O214" s="52"/>
      <c r="P214" s="54"/>
    </row>
    <row r="215" spans="1:17" s="12" customFormat="1" x14ac:dyDescent="0.2">
      <c r="A215" s="30"/>
      <c r="B215" s="52"/>
      <c r="C215" s="52"/>
      <c r="D215" s="52"/>
      <c r="E215" s="52"/>
      <c r="F215" s="52"/>
      <c r="G215" s="53"/>
      <c r="H215" s="53"/>
      <c r="I215" s="108"/>
      <c r="J215" s="52"/>
      <c r="K215" s="122"/>
      <c r="L215" s="184"/>
      <c r="M215" s="129"/>
      <c r="N215" s="54"/>
      <c r="O215" s="52"/>
      <c r="P215" s="54"/>
    </row>
    <row r="216" spans="1:17" s="12" customFormat="1" x14ac:dyDescent="0.2">
      <c r="A216" s="30"/>
      <c r="B216" s="48"/>
      <c r="C216" s="48"/>
      <c r="D216" s="48"/>
      <c r="E216" s="48"/>
      <c r="F216" s="48"/>
      <c r="G216" s="49"/>
      <c r="H216" s="49"/>
      <c r="I216" s="109"/>
      <c r="J216" s="48"/>
      <c r="K216" s="123"/>
      <c r="L216" s="25"/>
      <c r="M216" s="130"/>
      <c r="N216" s="50"/>
      <c r="O216" s="48"/>
      <c r="P216" s="50"/>
    </row>
    <row r="217" spans="1:17" s="12" customFormat="1" x14ac:dyDescent="0.2">
      <c r="A217" s="30"/>
      <c r="B217" s="48"/>
      <c r="C217" s="48"/>
      <c r="D217" s="48"/>
      <c r="E217" s="48"/>
      <c r="F217" s="48"/>
      <c r="G217" s="49"/>
      <c r="H217" s="49"/>
      <c r="I217" s="109"/>
      <c r="J217" s="48"/>
      <c r="K217" s="123"/>
      <c r="L217" s="25"/>
      <c r="M217" s="130"/>
      <c r="N217" s="50"/>
      <c r="O217" s="48"/>
      <c r="P217" s="50"/>
    </row>
    <row r="218" spans="1:17" s="12" customFormat="1" x14ac:dyDescent="0.2">
      <c r="A218" s="30"/>
      <c r="D218" s="19"/>
      <c r="I218" s="95"/>
      <c r="K218" s="113"/>
      <c r="L218" s="25"/>
      <c r="M218" s="127"/>
    </row>
    <row r="219" spans="1:17" s="12" customFormat="1" x14ac:dyDescent="0.2">
      <c r="A219" s="30"/>
      <c r="D219" s="19"/>
      <c r="I219" s="95"/>
      <c r="K219" s="113"/>
      <c r="L219" s="25"/>
      <c r="M219" s="127"/>
    </row>
    <row r="220" spans="1:17" s="12" customFormat="1" x14ac:dyDescent="0.2">
      <c r="A220" s="30"/>
      <c r="D220" s="19"/>
      <c r="I220" s="95"/>
      <c r="K220" s="113"/>
      <c r="L220" s="25"/>
      <c r="M220" s="127"/>
    </row>
    <row r="221" spans="1:17" s="12" customFormat="1" x14ac:dyDescent="0.2">
      <c r="A221" s="30"/>
      <c r="D221" s="19"/>
      <c r="I221" s="95"/>
      <c r="K221" s="113"/>
      <c r="L221" s="25"/>
      <c r="M221" s="127"/>
    </row>
    <row r="222" spans="1:17" s="12" customFormat="1" x14ac:dyDescent="0.2">
      <c r="A222" s="30"/>
      <c r="D222" s="19"/>
      <c r="I222" s="95"/>
      <c r="K222" s="113"/>
      <c r="L222" s="25"/>
      <c r="M222" s="127"/>
    </row>
    <row r="223" spans="1:17" s="12" customFormat="1" x14ac:dyDescent="0.2">
      <c r="A223" s="30"/>
      <c r="D223" s="19"/>
      <c r="I223" s="95"/>
      <c r="K223" s="113"/>
      <c r="L223" s="25"/>
      <c r="M223" s="127"/>
    </row>
    <row r="224" spans="1:17" s="12" customFormat="1" x14ac:dyDescent="0.2">
      <c r="A224" s="30"/>
      <c r="D224" s="19"/>
      <c r="I224" s="95"/>
      <c r="K224" s="113"/>
      <c r="L224" s="25"/>
      <c r="M224" s="127"/>
    </row>
    <row r="225" spans="1:13" s="12" customFormat="1" x14ac:dyDescent="0.2">
      <c r="A225" s="30"/>
      <c r="D225" s="19"/>
      <c r="I225" s="95"/>
      <c r="K225" s="113"/>
      <c r="L225" s="25"/>
      <c r="M225" s="127"/>
    </row>
    <row r="226" spans="1:13" s="12" customFormat="1" x14ac:dyDescent="0.2">
      <c r="A226" s="30"/>
      <c r="D226" s="19"/>
      <c r="I226" s="95"/>
      <c r="K226" s="113"/>
      <c r="L226" s="25"/>
      <c r="M226" s="127"/>
    </row>
    <row r="227" spans="1:13" s="12" customFormat="1" x14ac:dyDescent="0.2">
      <c r="A227" s="30"/>
      <c r="D227" s="19"/>
      <c r="I227" s="95"/>
      <c r="K227" s="113"/>
      <c r="L227" s="25"/>
      <c r="M227" s="127"/>
    </row>
    <row r="228" spans="1:13" s="12" customFormat="1" x14ac:dyDescent="0.2">
      <c r="A228" s="30"/>
      <c r="D228" s="19"/>
      <c r="I228" s="95"/>
      <c r="K228" s="113"/>
      <c r="L228" s="25"/>
      <c r="M228" s="127"/>
    </row>
    <row r="229" spans="1:13" s="12" customFormat="1" x14ac:dyDescent="0.2">
      <c r="A229" s="30"/>
      <c r="D229" s="19"/>
      <c r="I229" s="95"/>
      <c r="K229" s="113"/>
      <c r="L229" s="25"/>
      <c r="M229" s="127"/>
    </row>
    <row r="230" spans="1:13" s="12" customFormat="1" x14ac:dyDescent="0.2">
      <c r="A230" s="30"/>
      <c r="D230" s="19"/>
      <c r="I230" s="95"/>
      <c r="K230" s="113"/>
      <c r="L230" s="25"/>
      <c r="M230" s="127"/>
    </row>
    <row r="231" spans="1:13" s="12" customFormat="1" x14ac:dyDescent="0.2">
      <c r="A231" s="30"/>
      <c r="D231" s="19"/>
      <c r="I231" s="95"/>
      <c r="K231" s="113"/>
      <c r="L231" s="25"/>
      <c r="M231" s="127"/>
    </row>
    <row r="232" spans="1:13" s="12" customFormat="1" x14ac:dyDescent="0.2">
      <c r="A232" s="30"/>
      <c r="D232" s="19"/>
      <c r="I232" s="95"/>
      <c r="K232" s="113"/>
      <c r="L232" s="25"/>
      <c r="M232" s="127"/>
    </row>
    <row r="233" spans="1:13" s="12" customFormat="1" x14ac:dyDescent="0.2">
      <c r="A233" s="30"/>
      <c r="D233" s="19"/>
      <c r="I233" s="95"/>
      <c r="K233" s="113"/>
      <c r="L233" s="25"/>
      <c r="M233" s="127"/>
    </row>
    <row r="234" spans="1:13" s="12" customFormat="1" x14ac:dyDescent="0.2">
      <c r="A234" s="30"/>
      <c r="D234" s="19"/>
      <c r="I234" s="95"/>
      <c r="K234" s="113"/>
      <c r="L234" s="25"/>
      <c r="M234" s="127"/>
    </row>
    <row r="235" spans="1:13" x14ac:dyDescent="0.2">
      <c r="I235" s="95"/>
      <c r="J235" s="12"/>
      <c r="K235" s="113"/>
      <c r="L235" s="25"/>
    </row>
    <row r="236" spans="1:13" x14ac:dyDescent="0.2">
      <c r="I236" s="95"/>
      <c r="J236" s="12"/>
      <c r="K236" s="113"/>
      <c r="L236" s="25"/>
    </row>
    <row r="237" spans="1:13" x14ac:dyDescent="0.2">
      <c r="I237" s="95"/>
      <c r="J237" s="12"/>
      <c r="K237" s="113"/>
      <c r="L237" s="25"/>
    </row>
    <row r="238" spans="1:13" x14ac:dyDescent="0.2">
      <c r="I238" s="95"/>
      <c r="J238" s="12"/>
      <c r="K238" s="113"/>
      <c r="L238" s="25"/>
    </row>
    <row r="239" spans="1:13" x14ac:dyDescent="0.2">
      <c r="I239" s="95"/>
      <c r="J239" s="12"/>
      <c r="K239" s="113"/>
      <c r="L239" s="25"/>
    </row>
  </sheetData>
  <mergeCells count="12">
    <mergeCell ref="R31:S31"/>
    <mergeCell ref="T31:T32"/>
    <mergeCell ref="R32:S32"/>
    <mergeCell ref="D9:O9"/>
    <mergeCell ref="E14:O14"/>
    <mergeCell ref="E15:O15"/>
    <mergeCell ref="E16:O16"/>
    <mergeCell ref="E17:O17"/>
    <mergeCell ref="E19:O19"/>
    <mergeCell ref="E20:O20"/>
    <mergeCell ref="E23:O23"/>
    <mergeCell ref="E24:O24"/>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laboratorijski_material_2025 </vt:lpstr>
      <vt:lpstr>OBR-10 Predračun</vt:lpstr>
      <vt:lpstr>___xlnm.Print_Titles</vt:lpstr>
      <vt:lpstr>__xlnm.Print_Titles</vt:lpstr>
      <vt:lpstr>'laboratorijski_material_2025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2025-04-03T06:35:38Z</cp:lastPrinted>
  <dcterms:created xsi:type="dcterms:W3CDTF">2017-02-23T07:31:30Z</dcterms:created>
  <dcterms:modified xsi:type="dcterms:W3CDTF">2025-04-09T08:38:49Z</dcterms:modified>
</cp:coreProperties>
</file>